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omments5.xml" ContentType="application/vnd.openxmlformats-officedocument.spreadsheetml.comments+xml"/>
  <Override PartName="/xl/comments15.xml" ContentType="application/vnd.openxmlformats-officedocument.spreadsheetml.comments+xml"/>
  <Override PartName="/xl/comments4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8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11.xml" ContentType="application/vnd.openxmlformats-officedocument.spreadsheetml.comments+xml"/>
  <Override PartName="/xl/comments14.xml" ContentType="application/vnd.openxmlformats-officedocument.spreadsheetml.comments+xml"/>
  <Override PartName="/xl/comments2.xml" ContentType="application/vnd.openxmlformats-officedocument.spreadsheetml.comments+xml"/>
  <Override PartName="/xl/comments13.xml" ContentType="application/vnd.openxmlformats-officedocument.spreadsheetml.comments+xml"/>
  <Override PartName="/xl/comments12.xml" ContentType="application/vnd.openxmlformats-officedocument.spreadsheetml.comments+xml"/>
  <Override PartName="/xl/comments3.xml" ContentType="application/vnd.openxmlformats-officedocument.spreadsheetml.comment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7" activeTab="8"/>
  </bookViews>
  <sheets>
    <sheet name="1. Продувка азотом" sheetId="1" r:id="rId1"/>
    <sheet name="2. Колодцы, приямки" sheetId="2" r:id="rId2"/>
    <sheet name="3. Установка заглушек" sheetId="3" r:id="rId3"/>
    <sheet name="4. Вскрытие люк-лаза" sheetId="4" r:id="rId4"/>
    <sheet name="5. Снятие заглушек" sheetId="5" r:id="rId5"/>
    <sheet name="6. Работы внутри оборудования" sheetId="6" r:id="rId6"/>
    <sheet name="7. Замена прокладки без заглуш." sheetId="7" r:id="rId7"/>
    <sheet name="8. Замена оборудов. с заглуш." sheetId="8" r:id="rId8"/>
    <sheet name="9. Замена оборудов. без заглуш." sheetId="9" r:id="rId9"/>
    <sheet name="10. Ревизия оборуд. с заглуш." sheetId="10" r:id="rId10"/>
    <sheet name="11. Вскрытие компрессора" sheetId="11" r:id="rId11"/>
    <sheet name="12. Снятие СППК" sheetId="12" r:id="rId12"/>
    <sheet name="13. Установка СППК" sheetId="13" r:id="rId13"/>
    <sheet name="14. Пуск газа в газопровод" sheetId="14" r:id="rId14"/>
    <sheet name="15. Газопровод. Хол. врезка" sheetId="15" r:id="rId15"/>
    <sheet name="16. Замена фильтра" sheetId="16" r:id="rId16"/>
    <sheet name="17. Закачка метанола" sheetId="17" r:id="rId17"/>
  </sheets>
  <definedNames>
    <definedName name="_xlnm.Print_Area" localSheetId="9">'10. Ревизия оборуд. с заглуш.'!$A$1:$N$50</definedName>
    <definedName name="_xlnm.Print_Area" localSheetId="10">'11. Вскрытие компрессора'!$A$1:$N$43</definedName>
    <definedName name="_xlnm.Print_Area" localSheetId="11">'12. Снятие СППК'!$A$1:$N$46</definedName>
    <definedName name="_xlnm.Print_Area" localSheetId="12">'13. Установка СППК'!$A$1:$N$46</definedName>
    <definedName name="_xlnm.Print_Area" localSheetId="14">'15. Газопровод. Хол. врезка'!$A$1:$N$44</definedName>
    <definedName name="_xlnm.Print_Area" localSheetId="1">'2. Колодцы, приямки'!$A$1:$N$55</definedName>
    <definedName name="_xlnm.Print_Area" localSheetId="2">'3. Установка заглушек'!$A$1:$N$54</definedName>
    <definedName name="_xlnm.Print_Area" localSheetId="3">'4. Вскрытие люк-лаза'!$A$1:$N$52</definedName>
    <definedName name="_xlnm.Print_Area" localSheetId="4">'5. Снятие заглушек'!$A$1:$N$54</definedName>
    <definedName name="_xlnm.Print_Area" localSheetId="5">'6. Работы внутри оборудования'!$A$1:$N$55</definedName>
    <definedName name="_xlnm.Print_Area" localSheetId="6">'7. Замена прокладки без заглуш.'!$A$1:$N$52</definedName>
    <definedName name="_xlnm.Print_Area" localSheetId="7">'8. Замена оборудов. с заглуш.'!$A$1:$N$52</definedName>
    <definedName name="_xlnm.Print_Area" localSheetId="8">'9. Замена оборудов. без заглуш.'!$A$1:$N$52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7" i="5" l="1"/>
  <c r="N47" i="5" s="1"/>
  <c r="I47" i="5"/>
  <c r="H47" i="5"/>
  <c r="M46" i="5"/>
  <c r="N46" i="5" s="1"/>
  <c r="I46" i="5"/>
  <c r="H46" i="5"/>
  <c r="M45" i="5"/>
  <c r="N45" i="5" s="1"/>
  <c r="I45" i="5"/>
  <c r="H45" i="5"/>
  <c r="M44" i="5"/>
  <c r="N44" i="5" s="1"/>
  <c r="I44" i="5"/>
  <c r="H44" i="5"/>
  <c r="M43" i="5"/>
  <c r="N43" i="5" s="1"/>
  <c r="I43" i="5"/>
  <c r="H43" i="5"/>
  <c r="M42" i="5"/>
  <c r="N42" i="5" s="1"/>
  <c r="I42" i="5"/>
  <c r="H42" i="5"/>
  <c r="M41" i="5"/>
  <c r="N41" i="5" s="1"/>
  <c r="I41" i="5"/>
  <c r="H41" i="5"/>
  <c r="M40" i="5"/>
  <c r="N40" i="5" s="1"/>
  <c r="I40" i="5"/>
  <c r="H40" i="5"/>
  <c r="M39" i="5"/>
  <c r="N39" i="5" s="1"/>
  <c r="I39" i="5"/>
  <c r="H39" i="5"/>
  <c r="M38" i="5"/>
  <c r="N38" i="5" s="1"/>
  <c r="I38" i="5"/>
  <c r="H38" i="5"/>
  <c r="M37" i="5"/>
  <c r="N37" i="5" s="1"/>
  <c r="I37" i="5"/>
  <c r="H37" i="5"/>
  <c r="M36" i="5"/>
  <c r="N36" i="5" s="1"/>
  <c r="I36" i="5"/>
  <c r="H36" i="5"/>
  <c r="M35" i="5"/>
  <c r="N35" i="5" s="1"/>
  <c r="I35" i="5"/>
  <c r="H35" i="5"/>
  <c r="M34" i="5"/>
  <c r="N34" i="5" s="1"/>
  <c r="I34" i="5"/>
  <c r="H34" i="5"/>
  <c r="M33" i="5"/>
  <c r="N33" i="5" s="1"/>
  <c r="I33" i="5"/>
  <c r="H33" i="5"/>
  <c r="M32" i="5"/>
  <c r="N32" i="5" s="1"/>
  <c r="I32" i="5"/>
  <c r="H32" i="5"/>
  <c r="M31" i="5"/>
  <c r="N31" i="5" s="1"/>
  <c r="I31" i="5"/>
  <c r="H31" i="5"/>
  <c r="M30" i="5"/>
  <c r="N30" i="5" s="1"/>
  <c r="I30" i="5"/>
  <c r="H30" i="5"/>
  <c r="M29" i="5"/>
  <c r="N29" i="5" s="1"/>
  <c r="I29" i="5"/>
  <c r="H29" i="5"/>
  <c r="M28" i="5"/>
  <c r="N28" i="5" s="1"/>
  <c r="I28" i="5"/>
  <c r="H28" i="5"/>
  <c r="M27" i="5"/>
  <c r="N27" i="5" s="1"/>
  <c r="I27" i="5"/>
  <c r="H27" i="5"/>
  <c r="M26" i="5"/>
  <c r="N26" i="5" s="1"/>
  <c r="I26" i="5"/>
  <c r="H26" i="5"/>
  <c r="M25" i="5"/>
  <c r="N25" i="5" s="1"/>
  <c r="I25" i="5"/>
  <c r="H25" i="5"/>
  <c r="M24" i="5"/>
  <c r="N24" i="5" s="1"/>
  <c r="I24" i="5"/>
  <c r="H24" i="5"/>
  <c r="M23" i="5"/>
  <c r="N23" i="5" s="1"/>
  <c r="I23" i="5"/>
  <c r="H23" i="5"/>
  <c r="M22" i="5"/>
  <c r="N22" i="5" s="1"/>
  <c r="I22" i="5"/>
  <c r="H22" i="5"/>
  <c r="M21" i="5"/>
  <c r="N21" i="5" s="1"/>
  <c r="I21" i="5"/>
  <c r="H21" i="5"/>
  <c r="M20" i="5"/>
  <c r="N20" i="5" s="1"/>
  <c r="I20" i="5"/>
  <c r="H20" i="5"/>
  <c r="M19" i="5"/>
  <c r="N19" i="5" s="1"/>
  <c r="I19" i="5"/>
  <c r="H19" i="5"/>
  <c r="M29" i="3" l="1"/>
  <c r="N29" i="3" s="1"/>
  <c r="H29" i="3"/>
  <c r="I29" i="3" s="1"/>
  <c r="N30" i="3" l="1"/>
  <c r="M30" i="3"/>
  <c r="H30" i="3"/>
  <c r="I30" i="3" s="1"/>
  <c r="M35" i="1" l="1"/>
  <c r="N35" i="1" s="1"/>
  <c r="H35" i="1"/>
  <c r="I35" i="1" s="1"/>
  <c r="M41" i="1"/>
  <c r="N41" i="1" s="1"/>
  <c r="H41" i="1"/>
  <c r="I41" i="1" s="1"/>
  <c r="M40" i="1"/>
  <c r="N40" i="1" s="1"/>
  <c r="H40" i="1"/>
  <c r="I40" i="1" s="1"/>
  <c r="M39" i="1"/>
  <c r="N39" i="1" s="1"/>
  <c r="H39" i="1"/>
  <c r="I39" i="1" s="1"/>
  <c r="M38" i="1"/>
  <c r="N38" i="1" s="1"/>
  <c r="H38" i="1"/>
  <c r="I38" i="1" s="1"/>
  <c r="M37" i="1"/>
  <c r="N37" i="1" s="1"/>
  <c r="H37" i="1"/>
  <c r="I37" i="1" s="1"/>
  <c r="M36" i="1"/>
  <c r="N36" i="1" s="1"/>
  <c r="H36" i="1"/>
  <c r="I36" i="1" s="1"/>
  <c r="M34" i="1"/>
  <c r="N34" i="1" s="1"/>
  <c r="H34" i="1"/>
  <c r="I34" i="1" s="1"/>
  <c r="M33" i="1"/>
  <c r="N33" i="1" s="1"/>
  <c r="H33" i="1"/>
  <c r="I33" i="1" s="1"/>
  <c r="M32" i="1"/>
  <c r="N32" i="1" s="1"/>
  <c r="H32" i="1"/>
  <c r="I32" i="1" s="1"/>
  <c r="M31" i="1"/>
  <c r="N31" i="1" s="1"/>
  <c r="H31" i="1"/>
  <c r="I31" i="1" s="1"/>
  <c r="M30" i="1"/>
  <c r="N30" i="1" s="1"/>
  <c r="H30" i="1"/>
  <c r="I30" i="1" s="1"/>
  <c r="M29" i="1"/>
  <c r="N29" i="1" s="1"/>
  <c r="H29" i="1"/>
  <c r="I29" i="1" s="1"/>
  <c r="M28" i="1"/>
  <c r="N28" i="1" s="1"/>
  <c r="H28" i="1"/>
  <c r="I28" i="1" s="1"/>
  <c r="M27" i="1"/>
  <c r="N27" i="1" s="1"/>
  <c r="H27" i="1"/>
  <c r="I27" i="1" s="1"/>
  <c r="M26" i="1"/>
  <c r="N26" i="1" s="1"/>
  <c r="H26" i="1"/>
  <c r="I26" i="1" s="1"/>
  <c r="M25" i="1"/>
  <c r="N25" i="1" s="1"/>
  <c r="H25" i="1"/>
  <c r="I25" i="1" s="1"/>
  <c r="M24" i="1"/>
  <c r="N24" i="1" s="1"/>
  <c r="H24" i="1"/>
  <c r="I24" i="1" s="1"/>
  <c r="M23" i="1"/>
  <c r="N23" i="1" s="1"/>
  <c r="H23" i="1"/>
  <c r="I23" i="1" s="1"/>
  <c r="M22" i="1"/>
  <c r="N22" i="1" s="1"/>
  <c r="H22" i="1"/>
  <c r="I22" i="1" s="1"/>
  <c r="M21" i="1"/>
  <c r="N21" i="1" s="1"/>
  <c r="H21" i="1"/>
  <c r="I21" i="1" s="1"/>
  <c r="M20" i="1"/>
  <c r="N20" i="1" s="1"/>
  <c r="H20" i="1"/>
  <c r="I20" i="1" s="1"/>
  <c r="M19" i="1"/>
  <c r="N19" i="1" s="1"/>
  <c r="H19" i="1"/>
  <c r="I19" i="1" s="1"/>
  <c r="M36" i="2"/>
  <c r="N36" i="2" s="1"/>
  <c r="H36" i="2"/>
  <c r="I36" i="2" s="1"/>
  <c r="M48" i="2"/>
  <c r="N48" i="2" s="1"/>
  <c r="H48" i="2"/>
  <c r="I48" i="2" s="1"/>
  <c r="M47" i="2"/>
  <c r="N47" i="2" s="1"/>
  <c r="H47" i="2"/>
  <c r="I47" i="2" s="1"/>
  <c r="M46" i="2"/>
  <c r="N46" i="2" s="1"/>
  <c r="H46" i="2"/>
  <c r="I46" i="2" s="1"/>
  <c r="M45" i="2"/>
  <c r="N45" i="2" s="1"/>
  <c r="H45" i="2"/>
  <c r="I45" i="2" s="1"/>
  <c r="M44" i="2"/>
  <c r="N44" i="2" s="1"/>
  <c r="H44" i="2"/>
  <c r="I44" i="2" s="1"/>
  <c r="M43" i="2"/>
  <c r="N43" i="2" s="1"/>
  <c r="H43" i="2"/>
  <c r="I43" i="2" s="1"/>
  <c r="M42" i="2"/>
  <c r="N42" i="2" s="1"/>
  <c r="H42" i="2"/>
  <c r="I42" i="2" s="1"/>
  <c r="M41" i="2"/>
  <c r="N41" i="2" s="1"/>
  <c r="H41" i="2"/>
  <c r="I41" i="2" s="1"/>
  <c r="M40" i="2"/>
  <c r="N40" i="2" s="1"/>
  <c r="H40" i="2"/>
  <c r="I40" i="2" s="1"/>
  <c r="M39" i="2"/>
  <c r="N39" i="2" s="1"/>
  <c r="H39" i="2"/>
  <c r="I39" i="2" s="1"/>
  <c r="M38" i="2"/>
  <c r="N38" i="2" s="1"/>
  <c r="H38" i="2"/>
  <c r="I38" i="2" s="1"/>
  <c r="M37" i="2"/>
  <c r="N37" i="2" s="1"/>
  <c r="H37" i="2"/>
  <c r="I37" i="2" s="1"/>
  <c r="M35" i="2"/>
  <c r="N35" i="2" s="1"/>
  <c r="H35" i="2"/>
  <c r="I35" i="2" s="1"/>
  <c r="M34" i="2"/>
  <c r="N34" i="2" s="1"/>
  <c r="H34" i="2"/>
  <c r="I34" i="2" s="1"/>
  <c r="M33" i="2"/>
  <c r="N33" i="2" s="1"/>
  <c r="H33" i="2"/>
  <c r="I33" i="2" s="1"/>
  <c r="M32" i="2"/>
  <c r="N32" i="2" s="1"/>
  <c r="H32" i="2"/>
  <c r="I32" i="2" s="1"/>
  <c r="M31" i="2"/>
  <c r="N31" i="2" s="1"/>
  <c r="H31" i="2"/>
  <c r="I31" i="2" s="1"/>
  <c r="M30" i="2"/>
  <c r="N30" i="2" s="1"/>
  <c r="H30" i="2"/>
  <c r="I30" i="2" s="1"/>
  <c r="M29" i="2"/>
  <c r="N29" i="2" s="1"/>
  <c r="H29" i="2"/>
  <c r="I29" i="2" s="1"/>
  <c r="M28" i="2"/>
  <c r="N28" i="2" s="1"/>
  <c r="H28" i="2"/>
  <c r="I28" i="2" s="1"/>
  <c r="M27" i="2"/>
  <c r="N27" i="2" s="1"/>
  <c r="H27" i="2"/>
  <c r="I27" i="2" s="1"/>
  <c r="M26" i="2"/>
  <c r="N26" i="2" s="1"/>
  <c r="H26" i="2"/>
  <c r="I26" i="2" s="1"/>
  <c r="M25" i="2"/>
  <c r="N25" i="2" s="1"/>
  <c r="H25" i="2"/>
  <c r="I25" i="2" s="1"/>
  <c r="M24" i="2"/>
  <c r="N24" i="2" s="1"/>
  <c r="H24" i="2"/>
  <c r="I24" i="2" s="1"/>
  <c r="M23" i="2"/>
  <c r="N23" i="2" s="1"/>
  <c r="H23" i="2"/>
  <c r="I23" i="2" s="1"/>
  <c r="M22" i="2"/>
  <c r="N22" i="2" s="1"/>
  <c r="H22" i="2"/>
  <c r="I22" i="2" s="1"/>
  <c r="M21" i="2"/>
  <c r="N21" i="2" s="1"/>
  <c r="H21" i="2"/>
  <c r="I21" i="2" s="1"/>
  <c r="M20" i="2"/>
  <c r="N20" i="2" s="1"/>
  <c r="H20" i="2"/>
  <c r="I20" i="2" s="1"/>
  <c r="M19" i="2"/>
  <c r="N19" i="2" s="1"/>
  <c r="H19" i="2"/>
  <c r="I19" i="2" s="1"/>
  <c r="M47" i="3"/>
  <c r="N47" i="3" s="1"/>
  <c r="H47" i="3"/>
  <c r="I47" i="3" s="1"/>
  <c r="M46" i="3"/>
  <c r="N46" i="3" s="1"/>
  <c r="H46" i="3"/>
  <c r="I46" i="3" s="1"/>
  <c r="M45" i="3"/>
  <c r="N45" i="3" s="1"/>
  <c r="H45" i="3"/>
  <c r="I45" i="3" s="1"/>
  <c r="M44" i="3"/>
  <c r="N44" i="3" s="1"/>
  <c r="H44" i="3"/>
  <c r="I44" i="3" s="1"/>
  <c r="M43" i="3"/>
  <c r="N43" i="3" s="1"/>
  <c r="H43" i="3"/>
  <c r="I43" i="3" s="1"/>
  <c r="M42" i="3"/>
  <c r="N42" i="3" s="1"/>
  <c r="H42" i="3"/>
  <c r="I42" i="3" s="1"/>
  <c r="M41" i="3"/>
  <c r="N41" i="3" s="1"/>
  <c r="H41" i="3"/>
  <c r="I41" i="3" s="1"/>
  <c r="M40" i="3"/>
  <c r="N40" i="3" s="1"/>
  <c r="H40" i="3"/>
  <c r="I40" i="3" s="1"/>
  <c r="M39" i="3"/>
  <c r="N39" i="3" s="1"/>
  <c r="H39" i="3"/>
  <c r="I39" i="3" s="1"/>
  <c r="M38" i="3"/>
  <c r="N38" i="3" s="1"/>
  <c r="H38" i="3"/>
  <c r="I38" i="3" s="1"/>
  <c r="M37" i="3"/>
  <c r="N37" i="3" s="1"/>
  <c r="H37" i="3"/>
  <c r="I37" i="3" s="1"/>
  <c r="M36" i="3"/>
  <c r="N36" i="3" s="1"/>
  <c r="H36" i="3"/>
  <c r="I36" i="3" s="1"/>
  <c r="M35" i="3"/>
  <c r="N35" i="3" s="1"/>
  <c r="H35" i="3"/>
  <c r="I35" i="3" s="1"/>
  <c r="M34" i="3"/>
  <c r="N34" i="3" s="1"/>
  <c r="H34" i="3"/>
  <c r="I34" i="3" s="1"/>
  <c r="M33" i="3"/>
  <c r="N33" i="3" s="1"/>
  <c r="H33" i="3"/>
  <c r="I33" i="3" s="1"/>
  <c r="M32" i="3"/>
  <c r="N32" i="3" s="1"/>
  <c r="H32" i="3"/>
  <c r="I32" i="3" s="1"/>
  <c r="M31" i="3"/>
  <c r="N31" i="3" s="1"/>
  <c r="H31" i="3"/>
  <c r="I31" i="3" s="1"/>
  <c r="M28" i="3"/>
  <c r="N28" i="3" s="1"/>
  <c r="H28" i="3"/>
  <c r="I28" i="3" s="1"/>
  <c r="M27" i="3"/>
  <c r="N27" i="3" s="1"/>
  <c r="H27" i="3"/>
  <c r="I27" i="3" s="1"/>
  <c r="M26" i="3"/>
  <c r="N26" i="3" s="1"/>
  <c r="H26" i="3"/>
  <c r="I26" i="3" s="1"/>
  <c r="M25" i="3"/>
  <c r="N25" i="3" s="1"/>
  <c r="H25" i="3"/>
  <c r="I25" i="3" s="1"/>
  <c r="M24" i="3"/>
  <c r="N24" i="3" s="1"/>
  <c r="H24" i="3"/>
  <c r="I24" i="3" s="1"/>
  <c r="M23" i="3"/>
  <c r="N23" i="3" s="1"/>
  <c r="H23" i="3"/>
  <c r="I23" i="3" s="1"/>
  <c r="M22" i="3"/>
  <c r="N22" i="3" s="1"/>
  <c r="H22" i="3"/>
  <c r="I22" i="3" s="1"/>
  <c r="M21" i="3"/>
  <c r="N21" i="3" s="1"/>
  <c r="H21" i="3"/>
  <c r="I21" i="3" s="1"/>
  <c r="M20" i="3"/>
  <c r="N20" i="3" s="1"/>
  <c r="H20" i="3"/>
  <c r="I20" i="3" s="1"/>
  <c r="M19" i="3"/>
  <c r="N19" i="3" s="1"/>
  <c r="H19" i="3"/>
  <c r="I19" i="3" s="1"/>
  <c r="M45" i="4"/>
  <c r="N45" i="4" s="1"/>
  <c r="H45" i="4"/>
  <c r="I45" i="4" s="1"/>
  <c r="M44" i="4"/>
  <c r="N44" i="4" s="1"/>
  <c r="H44" i="4"/>
  <c r="I44" i="4" s="1"/>
  <c r="M43" i="4"/>
  <c r="N43" i="4" s="1"/>
  <c r="H43" i="4"/>
  <c r="I43" i="4" s="1"/>
  <c r="M42" i="4"/>
  <c r="N42" i="4" s="1"/>
  <c r="H42" i="4"/>
  <c r="I42" i="4" s="1"/>
  <c r="M41" i="4"/>
  <c r="N41" i="4" s="1"/>
  <c r="H41" i="4"/>
  <c r="I41" i="4" s="1"/>
  <c r="M40" i="4"/>
  <c r="N40" i="4" s="1"/>
  <c r="H40" i="4"/>
  <c r="I40" i="4" s="1"/>
  <c r="M39" i="4"/>
  <c r="N39" i="4" s="1"/>
  <c r="H39" i="4"/>
  <c r="I39" i="4" s="1"/>
  <c r="M38" i="4"/>
  <c r="N38" i="4" s="1"/>
  <c r="H38" i="4"/>
  <c r="I38" i="4" s="1"/>
  <c r="M37" i="4"/>
  <c r="N37" i="4" s="1"/>
  <c r="H37" i="4"/>
  <c r="I37" i="4" s="1"/>
  <c r="M36" i="4"/>
  <c r="N36" i="4" s="1"/>
  <c r="H36" i="4"/>
  <c r="I36" i="4" s="1"/>
  <c r="M35" i="4"/>
  <c r="N35" i="4" s="1"/>
  <c r="H35" i="4"/>
  <c r="I35" i="4" s="1"/>
  <c r="M34" i="4"/>
  <c r="N34" i="4" s="1"/>
  <c r="H34" i="4"/>
  <c r="I34" i="4" s="1"/>
  <c r="M33" i="4"/>
  <c r="N33" i="4" s="1"/>
  <c r="H33" i="4"/>
  <c r="I33" i="4" s="1"/>
  <c r="M32" i="4"/>
  <c r="N32" i="4" s="1"/>
  <c r="H32" i="4"/>
  <c r="I32" i="4" s="1"/>
  <c r="M31" i="4"/>
  <c r="N31" i="4" s="1"/>
  <c r="H31" i="4"/>
  <c r="I31" i="4" s="1"/>
  <c r="M30" i="4"/>
  <c r="N30" i="4" s="1"/>
  <c r="H30" i="4"/>
  <c r="I30" i="4" s="1"/>
  <c r="M29" i="4"/>
  <c r="N29" i="4" s="1"/>
  <c r="H29" i="4"/>
  <c r="I29" i="4" s="1"/>
  <c r="M28" i="4"/>
  <c r="N28" i="4" s="1"/>
  <c r="H28" i="4"/>
  <c r="I28" i="4" s="1"/>
  <c r="M27" i="4"/>
  <c r="N27" i="4" s="1"/>
  <c r="H27" i="4"/>
  <c r="I27" i="4" s="1"/>
  <c r="M26" i="4"/>
  <c r="N26" i="4" s="1"/>
  <c r="H26" i="4"/>
  <c r="I26" i="4" s="1"/>
  <c r="M25" i="4"/>
  <c r="N25" i="4" s="1"/>
  <c r="H25" i="4"/>
  <c r="I25" i="4" s="1"/>
  <c r="M24" i="4"/>
  <c r="N24" i="4" s="1"/>
  <c r="H24" i="4"/>
  <c r="I24" i="4" s="1"/>
  <c r="M23" i="4"/>
  <c r="N23" i="4" s="1"/>
  <c r="H23" i="4"/>
  <c r="I23" i="4" s="1"/>
  <c r="M22" i="4"/>
  <c r="N22" i="4" s="1"/>
  <c r="H22" i="4"/>
  <c r="I22" i="4" s="1"/>
  <c r="M21" i="4"/>
  <c r="N21" i="4" s="1"/>
  <c r="H21" i="4"/>
  <c r="I21" i="4" s="1"/>
  <c r="M20" i="4"/>
  <c r="N20" i="4" s="1"/>
  <c r="H20" i="4"/>
  <c r="I20" i="4" s="1"/>
  <c r="M19" i="4"/>
  <c r="N19" i="4" s="1"/>
  <c r="H19" i="4"/>
  <c r="I19" i="4" s="1"/>
  <c r="M48" i="6"/>
  <c r="N48" i="6" s="1"/>
  <c r="H48" i="6"/>
  <c r="I48" i="6" s="1"/>
  <c r="N42" i="6"/>
  <c r="M42" i="6"/>
  <c r="H42" i="6"/>
  <c r="I42" i="6" s="1"/>
  <c r="M43" i="6"/>
  <c r="N43" i="6" s="1"/>
  <c r="H43" i="6"/>
  <c r="I43" i="6" s="1"/>
  <c r="M35" i="6"/>
  <c r="N35" i="6" s="1"/>
  <c r="H35" i="6"/>
  <c r="I35" i="6" s="1"/>
  <c r="M30" i="6"/>
  <c r="N30" i="6" s="1"/>
  <c r="H30" i="6"/>
  <c r="I30" i="6" s="1"/>
  <c r="M29" i="6"/>
  <c r="N29" i="6" s="1"/>
  <c r="H29" i="6"/>
  <c r="I29" i="6" s="1"/>
  <c r="M47" i="6"/>
  <c r="N47" i="6" s="1"/>
  <c r="H47" i="6"/>
  <c r="I47" i="6" s="1"/>
  <c r="M46" i="6"/>
  <c r="N46" i="6" s="1"/>
  <c r="H46" i="6"/>
  <c r="I46" i="6" s="1"/>
  <c r="M45" i="6"/>
  <c r="N45" i="6" s="1"/>
  <c r="H45" i="6"/>
  <c r="I45" i="6" s="1"/>
  <c r="M44" i="6"/>
  <c r="N44" i="6" s="1"/>
  <c r="H44" i="6"/>
  <c r="I44" i="6" s="1"/>
  <c r="M41" i="6"/>
  <c r="N41" i="6" s="1"/>
  <c r="H41" i="6"/>
  <c r="I41" i="6" s="1"/>
  <c r="M40" i="6"/>
  <c r="N40" i="6" s="1"/>
  <c r="H40" i="6"/>
  <c r="I40" i="6" s="1"/>
  <c r="M39" i="6"/>
  <c r="N39" i="6" s="1"/>
  <c r="H39" i="6"/>
  <c r="I39" i="6" s="1"/>
  <c r="M38" i="6"/>
  <c r="N38" i="6" s="1"/>
  <c r="H38" i="6"/>
  <c r="I38" i="6" s="1"/>
  <c r="M37" i="6"/>
  <c r="N37" i="6" s="1"/>
  <c r="H37" i="6"/>
  <c r="I37" i="6" s="1"/>
  <c r="M36" i="6"/>
  <c r="N36" i="6" s="1"/>
  <c r="H36" i="6"/>
  <c r="I36" i="6" s="1"/>
  <c r="M34" i="6"/>
  <c r="N34" i="6" s="1"/>
  <c r="H34" i="6"/>
  <c r="I34" i="6" s="1"/>
  <c r="M33" i="6"/>
  <c r="N33" i="6" s="1"/>
  <c r="H33" i="6"/>
  <c r="I33" i="6" s="1"/>
  <c r="M32" i="6"/>
  <c r="N32" i="6" s="1"/>
  <c r="H32" i="6"/>
  <c r="I32" i="6" s="1"/>
  <c r="M31" i="6"/>
  <c r="N31" i="6" s="1"/>
  <c r="H31" i="6"/>
  <c r="I31" i="6" s="1"/>
  <c r="M28" i="6"/>
  <c r="N28" i="6" s="1"/>
  <c r="H28" i="6"/>
  <c r="I28" i="6" s="1"/>
  <c r="M27" i="6"/>
  <c r="N27" i="6" s="1"/>
  <c r="H27" i="6"/>
  <c r="I27" i="6" s="1"/>
  <c r="M26" i="6"/>
  <c r="N26" i="6" s="1"/>
  <c r="H26" i="6"/>
  <c r="I26" i="6" s="1"/>
  <c r="M25" i="6"/>
  <c r="N25" i="6" s="1"/>
  <c r="H25" i="6"/>
  <c r="I25" i="6" s="1"/>
  <c r="M24" i="6"/>
  <c r="N24" i="6" s="1"/>
  <c r="H24" i="6"/>
  <c r="I24" i="6" s="1"/>
  <c r="M23" i="6"/>
  <c r="N23" i="6" s="1"/>
  <c r="H23" i="6"/>
  <c r="I23" i="6" s="1"/>
  <c r="M22" i="6"/>
  <c r="N22" i="6" s="1"/>
  <c r="H22" i="6"/>
  <c r="I22" i="6" s="1"/>
  <c r="M21" i="6"/>
  <c r="N21" i="6" s="1"/>
  <c r="H21" i="6"/>
  <c r="I21" i="6" s="1"/>
  <c r="M20" i="6"/>
  <c r="N20" i="6" s="1"/>
  <c r="H20" i="6"/>
  <c r="I20" i="6" s="1"/>
  <c r="M19" i="6"/>
  <c r="N19" i="6" s="1"/>
  <c r="H19" i="6"/>
  <c r="I19" i="6" s="1"/>
  <c r="M45" i="7"/>
  <c r="N45" i="7" s="1"/>
  <c r="H45" i="7"/>
  <c r="I45" i="7" s="1"/>
  <c r="M44" i="7"/>
  <c r="N44" i="7" s="1"/>
  <c r="H44" i="7"/>
  <c r="I44" i="7" s="1"/>
  <c r="M43" i="7"/>
  <c r="N43" i="7" s="1"/>
  <c r="H43" i="7"/>
  <c r="I43" i="7" s="1"/>
  <c r="M42" i="7"/>
  <c r="N42" i="7" s="1"/>
  <c r="H42" i="7"/>
  <c r="I42" i="7" s="1"/>
  <c r="M41" i="7"/>
  <c r="N41" i="7" s="1"/>
  <c r="H41" i="7"/>
  <c r="I41" i="7" s="1"/>
  <c r="M40" i="7"/>
  <c r="N40" i="7" s="1"/>
  <c r="H40" i="7"/>
  <c r="I40" i="7" s="1"/>
  <c r="M39" i="7"/>
  <c r="N39" i="7" s="1"/>
  <c r="H39" i="7"/>
  <c r="I39" i="7" s="1"/>
  <c r="M38" i="7"/>
  <c r="N38" i="7" s="1"/>
  <c r="H38" i="7"/>
  <c r="I38" i="7" s="1"/>
  <c r="M37" i="7"/>
  <c r="N37" i="7" s="1"/>
  <c r="H37" i="7"/>
  <c r="I37" i="7" s="1"/>
  <c r="M36" i="7"/>
  <c r="N36" i="7" s="1"/>
  <c r="H36" i="7"/>
  <c r="I36" i="7" s="1"/>
  <c r="M35" i="7"/>
  <c r="N35" i="7" s="1"/>
  <c r="H35" i="7"/>
  <c r="I35" i="7" s="1"/>
  <c r="M34" i="7"/>
  <c r="N34" i="7" s="1"/>
  <c r="H34" i="7"/>
  <c r="I34" i="7" s="1"/>
  <c r="M33" i="7"/>
  <c r="N33" i="7" s="1"/>
  <c r="H33" i="7"/>
  <c r="I33" i="7" s="1"/>
  <c r="M32" i="7"/>
  <c r="N32" i="7" s="1"/>
  <c r="H32" i="7"/>
  <c r="I32" i="7" s="1"/>
  <c r="M31" i="7"/>
  <c r="N31" i="7" s="1"/>
  <c r="H31" i="7"/>
  <c r="I31" i="7" s="1"/>
  <c r="M30" i="7"/>
  <c r="N30" i="7" s="1"/>
  <c r="H30" i="7"/>
  <c r="I30" i="7" s="1"/>
  <c r="M29" i="7"/>
  <c r="N29" i="7" s="1"/>
  <c r="H29" i="7"/>
  <c r="I29" i="7" s="1"/>
  <c r="M28" i="7"/>
  <c r="N28" i="7" s="1"/>
  <c r="H28" i="7"/>
  <c r="I28" i="7" s="1"/>
  <c r="M27" i="7"/>
  <c r="N27" i="7" s="1"/>
  <c r="H27" i="7"/>
  <c r="I27" i="7" s="1"/>
  <c r="M26" i="7"/>
  <c r="N26" i="7" s="1"/>
  <c r="H26" i="7"/>
  <c r="I26" i="7" s="1"/>
  <c r="M25" i="7"/>
  <c r="N25" i="7" s="1"/>
  <c r="H25" i="7"/>
  <c r="I25" i="7" s="1"/>
  <c r="M24" i="7"/>
  <c r="N24" i="7" s="1"/>
  <c r="H24" i="7"/>
  <c r="I24" i="7" s="1"/>
  <c r="M23" i="7"/>
  <c r="N23" i="7" s="1"/>
  <c r="H23" i="7"/>
  <c r="I23" i="7" s="1"/>
  <c r="N22" i="7"/>
  <c r="M22" i="7"/>
  <c r="H22" i="7"/>
  <c r="I22" i="7" s="1"/>
  <c r="M19" i="7"/>
  <c r="N19" i="7" s="1"/>
  <c r="H19" i="7"/>
  <c r="I19" i="7" s="1"/>
  <c r="M20" i="7"/>
  <c r="N20" i="7" s="1"/>
  <c r="H20" i="7"/>
  <c r="I20" i="7" s="1"/>
  <c r="M45" i="8"/>
  <c r="N45" i="8" s="1"/>
  <c r="H45" i="8"/>
  <c r="I45" i="8" s="1"/>
  <c r="M44" i="8"/>
  <c r="N44" i="8" s="1"/>
  <c r="H44" i="8"/>
  <c r="I44" i="8" s="1"/>
  <c r="M43" i="8"/>
  <c r="N43" i="8" s="1"/>
  <c r="H43" i="8"/>
  <c r="I43" i="8" s="1"/>
  <c r="M42" i="8"/>
  <c r="N42" i="8" s="1"/>
  <c r="H42" i="8"/>
  <c r="I42" i="8" s="1"/>
  <c r="M41" i="8"/>
  <c r="N41" i="8" s="1"/>
  <c r="H41" i="8"/>
  <c r="I41" i="8" s="1"/>
  <c r="M40" i="8"/>
  <c r="N40" i="8" s="1"/>
  <c r="H40" i="8"/>
  <c r="I40" i="8" s="1"/>
  <c r="M39" i="8"/>
  <c r="N39" i="8" s="1"/>
  <c r="H39" i="8"/>
  <c r="I39" i="8" s="1"/>
  <c r="M38" i="8"/>
  <c r="N38" i="8" s="1"/>
  <c r="H38" i="8"/>
  <c r="I38" i="8" s="1"/>
  <c r="M37" i="8"/>
  <c r="N37" i="8" s="1"/>
  <c r="H37" i="8"/>
  <c r="I37" i="8" s="1"/>
  <c r="M36" i="8"/>
  <c r="N36" i="8" s="1"/>
  <c r="H36" i="8"/>
  <c r="I36" i="8" s="1"/>
  <c r="M35" i="8"/>
  <c r="N35" i="8" s="1"/>
  <c r="H35" i="8"/>
  <c r="I35" i="8" s="1"/>
  <c r="M34" i="8"/>
  <c r="N34" i="8" s="1"/>
  <c r="H34" i="8"/>
  <c r="I34" i="8" s="1"/>
  <c r="M33" i="8"/>
  <c r="N33" i="8" s="1"/>
  <c r="H33" i="8"/>
  <c r="I33" i="8" s="1"/>
  <c r="M32" i="8"/>
  <c r="N32" i="8" s="1"/>
  <c r="H32" i="8"/>
  <c r="I32" i="8" s="1"/>
  <c r="M31" i="8"/>
  <c r="N31" i="8" s="1"/>
  <c r="H31" i="8"/>
  <c r="I31" i="8" s="1"/>
  <c r="M30" i="8"/>
  <c r="N30" i="8" s="1"/>
  <c r="H30" i="8"/>
  <c r="I30" i="8" s="1"/>
  <c r="M29" i="8"/>
  <c r="N29" i="8" s="1"/>
  <c r="H29" i="8"/>
  <c r="I29" i="8" s="1"/>
  <c r="M28" i="8"/>
  <c r="N28" i="8" s="1"/>
  <c r="H28" i="8"/>
  <c r="I28" i="8" s="1"/>
  <c r="M27" i="8"/>
  <c r="N27" i="8" s="1"/>
  <c r="H27" i="8"/>
  <c r="I27" i="8" s="1"/>
  <c r="M26" i="8"/>
  <c r="N26" i="8" s="1"/>
  <c r="H26" i="8"/>
  <c r="I26" i="8" s="1"/>
  <c r="M25" i="8"/>
  <c r="N25" i="8" s="1"/>
  <c r="H25" i="8"/>
  <c r="I25" i="8" s="1"/>
  <c r="M24" i="8"/>
  <c r="N24" i="8" s="1"/>
  <c r="H24" i="8"/>
  <c r="I24" i="8" s="1"/>
  <c r="M23" i="8"/>
  <c r="N23" i="8" s="1"/>
  <c r="H23" i="8"/>
  <c r="I23" i="8" s="1"/>
  <c r="M22" i="8"/>
  <c r="N22" i="8" s="1"/>
  <c r="H22" i="8"/>
  <c r="I22" i="8" s="1"/>
  <c r="M21" i="8"/>
  <c r="N21" i="8" s="1"/>
  <c r="H21" i="8"/>
  <c r="I21" i="8" s="1"/>
  <c r="M20" i="8"/>
  <c r="N20" i="8" s="1"/>
  <c r="H20" i="8"/>
  <c r="I20" i="8" s="1"/>
  <c r="M19" i="8"/>
  <c r="N19" i="8" s="1"/>
  <c r="H19" i="8"/>
  <c r="I19" i="8" s="1"/>
  <c r="M45" i="9"/>
  <c r="N45" i="9" s="1"/>
  <c r="H45" i="9"/>
  <c r="I45" i="9" s="1"/>
  <c r="M44" i="9"/>
  <c r="N44" i="9" s="1"/>
  <c r="H44" i="9"/>
  <c r="I44" i="9" s="1"/>
  <c r="M43" i="9"/>
  <c r="N43" i="9" s="1"/>
  <c r="H43" i="9"/>
  <c r="I43" i="9" s="1"/>
  <c r="M42" i="9"/>
  <c r="N42" i="9" s="1"/>
  <c r="H42" i="9"/>
  <c r="I42" i="9" s="1"/>
  <c r="M41" i="9"/>
  <c r="N41" i="9" s="1"/>
  <c r="H41" i="9"/>
  <c r="I41" i="9" s="1"/>
  <c r="M40" i="9"/>
  <c r="N40" i="9" s="1"/>
  <c r="H40" i="9"/>
  <c r="I40" i="9" s="1"/>
  <c r="H39" i="9"/>
  <c r="I39" i="9" s="1"/>
  <c r="M39" i="9"/>
  <c r="N39" i="9"/>
  <c r="M38" i="9"/>
  <c r="N38" i="9" s="1"/>
  <c r="H38" i="9"/>
  <c r="I38" i="9" s="1"/>
  <c r="M37" i="9"/>
  <c r="N37" i="9" s="1"/>
  <c r="H37" i="9"/>
  <c r="I37" i="9" s="1"/>
  <c r="M36" i="9"/>
  <c r="N36" i="9" s="1"/>
  <c r="H36" i="9"/>
  <c r="I36" i="9" s="1"/>
  <c r="M35" i="9"/>
  <c r="N35" i="9" s="1"/>
  <c r="H35" i="9"/>
  <c r="I35" i="9" s="1"/>
  <c r="M34" i="9"/>
  <c r="N34" i="9" s="1"/>
  <c r="H34" i="9"/>
  <c r="I34" i="9" s="1"/>
  <c r="M33" i="9"/>
  <c r="N33" i="9" s="1"/>
  <c r="H33" i="9"/>
  <c r="I33" i="9" s="1"/>
  <c r="M32" i="9"/>
  <c r="N32" i="9" s="1"/>
  <c r="H32" i="9"/>
  <c r="I32" i="9" s="1"/>
  <c r="M31" i="9"/>
  <c r="N31" i="9" s="1"/>
  <c r="H31" i="9"/>
  <c r="I31" i="9" s="1"/>
  <c r="M29" i="9"/>
  <c r="N29" i="9" s="1"/>
  <c r="H29" i="9"/>
  <c r="I29" i="9" s="1"/>
  <c r="N28" i="9"/>
  <c r="M28" i="9"/>
  <c r="H28" i="9"/>
  <c r="I28" i="9" s="1"/>
  <c r="M27" i="9"/>
  <c r="N27" i="9" s="1"/>
  <c r="H27" i="9"/>
  <c r="I27" i="9" s="1"/>
  <c r="M25" i="9"/>
  <c r="N25" i="9" s="1"/>
  <c r="H25" i="9"/>
  <c r="I25" i="9" s="1"/>
  <c r="M24" i="9"/>
  <c r="N24" i="9" s="1"/>
  <c r="H24" i="9"/>
  <c r="I24" i="9" s="1"/>
  <c r="M23" i="9"/>
  <c r="N23" i="9" s="1"/>
  <c r="H23" i="9"/>
  <c r="I23" i="9" s="1"/>
  <c r="M40" i="10"/>
  <c r="N40" i="10" s="1"/>
  <c r="H40" i="10"/>
  <c r="I40" i="10" s="1"/>
  <c r="M39" i="10"/>
  <c r="N39" i="10" s="1"/>
  <c r="H39" i="10"/>
  <c r="I39" i="10" s="1"/>
  <c r="M43" i="10"/>
  <c r="N43" i="10" s="1"/>
  <c r="H43" i="10"/>
  <c r="I43" i="10" s="1"/>
  <c r="M42" i="10"/>
  <c r="N42" i="10" s="1"/>
  <c r="H42" i="10"/>
  <c r="I42" i="10" s="1"/>
  <c r="M41" i="10"/>
  <c r="N41" i="10" s="1"/>
  <c r="H41" i="10"/>
  <c r="I41" i="10" s="1"/>
  <c r="M38" i="10"/>
  <c r="N38" i="10" s="1"/>
  <c r="H38" i="10"/>
  <c r="I38" i="10" s="1"/>
  <c r="M37" i="10"/>
  <c r="N37" i="10" s="1"/>
  <c r="H37" i="10"/>
  <c r="I37" i="10" s="1"/>
  <c r="N36" i="10"/>
  <c r="M36" i="10"/>
  <c r="H36" i="10"/>
  <c r="I36" i="10" s="1"/>
  <c r="M35" i="10"/>
  <c r="N35" i="10" s="1"/>
  <c r="H35" i="10"/>
  <c r="I35" i="10" s="1"/>
  <c r="M34" i="10"/>
  <c r="N34" i="10" s="1"/>
  <c r="H34" i="10"/>
  <c r="I34" i="10" s="1"/>
  <c r="N32" i="10"/>
  <c r="M32" i="10"/>
  <c r="H32" i="10"/>
  <c r="I32" i="10" s="1"/>
  <c r="M31" i="10"/>
  <c r="N31" i="10" s="1"/>
  <c r="H31" i="10"/>
  <c r="I31" i="10" s="1"/>
  <c r="M30" i="10"/>
  <c r="N30" i="10" s="1"/>
  <c r="H30" i="10"/>
  <c r="I30" i="10" s="1"/>
  <c r="M29" i="10"/>
  <c r="N29" i="10" s="1"/>
  <c r="H29" i="10"/>
  <c r="I29" i="10" s="1"/>
  <c r="M28" i="10"/>
  <c r="N28" i="10" s="1"/>
  <c r="H28" i="10"/>
  <c r="I28" i="10" s="1"/>
  <c r="M23" i="10"/>
  <c r="N23" i="10" s="1"/>
  <c r="H23" i="10"/>
  <c r="I23" i="10" s="1"/>
  <c r="M27" i="10"/>
  <c r="N27" i="10" s="1"/>
  <c r="H27" i="10"/>
  <c r="I27" i="10" s="1"/>
  <c r="M26" i="10"/>
  <c r="N26" i="10" s="1"/>
  <c r="H26" i="10"/>
  <c r="I26" i="10" s="1"/>
  <c r="M25" i="10"/>
  <c r="N25" i="10" s="1"/>
  <c r="H25" i="10"/>
  <c r="I25" i="10" s="1"/>
  <c r="M24" i="10"/>
  <c r="N24" i="10" s="1"/>
  <c r="H24" i="10"/>
  <c r="I24" i="10" s="1"/>
  <c r="M22" i="10"/>
  <c r="N22" i="10" s="1"/>
  <c r="H22" i="10"/>
  <c r="I22" i="10" s="1"/>
  <c r="M20" i="10"/>
  <c r="N20" i="10" s="1"/>
  <c r="H20" i="10"/>
  <c r="I20" i="10" s="1"/>
  <c r="M36" i="11"/>
  <c r="N36" i="11" s="1"/>
  <c r="H36" i="11"/>
  <c r="I36" i="11" s="1"/>
  <c r="M35" i="11"/>
  <c r="N35" i="11" s="1"/>
  <c r="H35" i="11"/>
  <c r="I35" i="11" s="1"/>
  <c r="M34" i="11"/>
  <c r="N34" i="11" s="1"/>
  <c r="H34" i="11"/>
  <c r="I34" i="11" s="1"/>
  <c r="M33" i="11"/>
  <c r="N33" i="11" s="1"/>
  <c r="H33" i="11"/>
  <c r="I33" i="11" s="1"/>
  <c r="M29" i="11"/>
  <c r="N29" i="11" s="1"/>
  <c r="M27" i="11"/>
  <c r="N27" i="11" s="1"/>
  <c r="H27" i="11"/>
  <c r="I27" i="11" s="1"/>
  <c r="H26" i="11"/>
  <c r="I26" i="11" s="1"/>
  <c r="H25" i="11"/>
  <c r="I25" i="11" s="1"/>
  <c r="H24" i="11"/>
  <c r="I24" i="11" s="1"/>
  <c r="H23" i="11"/>
  <c r="I23" i="11" s="1"/>
  <c r="M22" i="11"/>
  <c r="N22" i="11" s="1"/>
  <c r="H22" i="11"/>
  <c r="I22" i="11" s="1"/>
  <c r="M20" i="11"/>
  <c r="N20" i="11" s="1"/>
  <c r="H20" i="11"/>
  <c r="I20" i="11" s="1"/>
  <c r="N39" i="12"/>
  <c r="M39" i="12"/>
  <c r="H39" i="12"/>
  <c r="I39" i="12" s="1"/>
  <c r="M38" i="12"/>
  <c r="N38" i="12" s="1"/>
  <c r="H38" i="12"/>
  <c r="I38" i="12" s="1"/>
  <c r="M37" i="12"/>
  <c r="N37" i="12" s="1"/>
  <c r="H37" i="12"/>
  <c r="I37" i="12" s="1"/>
  <c r="M36" i="12"/>
  <c r="N36" i="12" s="1"/>
  <c r="H36" i="12"/>
  <c r="I36" i="12" s="1"/>
  <c r="M35" i="12"/>
  <c r="N35" i="12" s="1"/>
  <c r="H35" i="12"/>
  <c r="I35" i="12" s="1"/>
  <c r="M34" i="12"/>
  <c r="N34" i="12" s="1"/>
  <c r="H34" i="12"/>
  <c r="I34" i="12" s="1"/>
  <c r="M33" i="12"/>
  <c r="N33" i="12" s="1"/>
  <c r="H33" i="12"/>
  <c r="I33" i="12" s="1"/>
  <c r="M32" i="12"/>
  <c r="N32" i="12" s="1"/>
  <c r="H32" i="12"/>
  <c r="I32" i="12" s="1"/>
  <c r="M31" i="12"/>
  <c r="N31" i="12" s="1"/>
  <c r="H31" i="12"/>
  <c r="I31" i="12" s="1"/>
  <c r="M30" i="12"/>
  <c r="N30" i="12" s="1"/>
  <c r="H30" i="12"/>
  <c r="I30" i="12" s="1"/>
  <c r="M29" i="12"/>
  <c r="N29" i="12" s="1"/>
  <c r="H29" i="12"/>
  <c r="I29" i="12" s="1"/>
  <c r="M28" i="12"/>
  <c r="N28" i="12" s="1"/>
  <c r="H28" i="12"/>
  <c r="I28" i="12" s="1"/>
  <c r="M27" i="12"/>
  <c r="N27" i="12" s="1"/>
  <c r="H27" i="12"/>
  <c r="I27" i="12" s="1"/>
  <c r="M26" i="12"/>
  <c r="N26" i="12" s="1"/>
  <c r="H26" i="12"/>
  <c r="I26" i="12" s="1"/>
  <c r="M25" i="12"/>
  <c r="N25" i="12" s="1"/>
  <c r="H25" i="12"/>
  <c r="I25" i="12" s="1"/>
  <c r="M24" i="12"/>
  <c r="N24" i="12" s="1"/>
  <c r="H24" i="12"/>
  <c r="I24" i="12" s="1"/>
  <c r="M23" i="12"/>
  <c r="N23" i="12" s="1"/>
  <c r="H23" i="12"/>
  <c r="I23" i="12" s="1"/>
  <c r="M22" i="12"/>
  <c r="N22" i="12" s="1"/>
  <c r="H22" i="12"/>
  <c r="I22" i="12" s="1"/>
  <c r="M21" i="12"/>
  <c r="N21" i="12" s="1"/>
  <c r="H21" i="12"/>
  <c r="I21" i="12" s="1"/>
  <c r="M20" i="12"/>
  <c r="N20" i="12" s="1"/>
  <c r="H20" i="12"/>
  <c r="I20" i="12" s="1"/>
  <c r="M19" i="12"/>
  <c r="N19" i="12" s="1"/>
  <c r="H19" i="12"/>
  <c r="I19" i="12" s="1"/>
  <c r="M39" i="13" l="1"/>
  <c r="N39" i="13" s="1"/>
  <c r="H39" i="13"/>
  <c r="I39" i="13" s="1"/>
  <c r="M38" i="13"/>
  <c r="N38" i="13" s="1"/>
  <c r="H38" i="13"/>
  <c r="I38" i="13" s="1"/>
  <c r="M37" i="13"/>
  <c r="N37" i="13" s="1"/>
  <c r="H37" i="13"/>
  <c r="I37" i="13" s="1"/>
  <c r="M34" i="13"/>
  <c r="N34" i="13" s="1"/>
  <c r="H34" i="13"/>
  <c r="I34" i="13" s="1"/>
  <c r="M35" i="13"/>
  <c r="N35" i="13" s="1"/>
  <c r="H35" i="13"/>
  <c r="I35" i="13" s="1"/>
  <c r="M33" i="13"/>
  <c r="N33" i="13" s="1"/>
  <c r="H33" i="13"/>
  <c r="I33" i="13" s="1"/>
  <c r="M32" i="13"/>
  <c r="N32" i="13" s="1"/>
  <c r="H32" i="13"/>
  <c r="I32" i="13" s="1"/>
  <c r="M36" i="13"/>
  <c r="N36" i="13" s="1"/>
  <c r="H36" i="13"/>
  <c r="I36" i="13" s="1"/>
  <c r="M30" i="13"/>
  <c r="N30" i="13" s="1"/>
  <c r="H30" i="13"/>
  <c r="I30" i="13" s="1"/>
  <c r="M28" i="13"/>
  <c r="N28" i="13" s="1"/>
  <c r="H28" i="13"/>
  <c r="I28" i="13" s="1"/>
  <c r="M27" i="13"/>
  <c r="N27" i="13" s="1"/>
  <c r="H27" i="13"/>
  <c r="I27" i="13" s="1"/>
  <c r="M25" i="13"/>
  <c r="N25" i="13" s="1"/>
  <c r="H25" i="13"/>
  <c r="I25" i="13" s="1"/>
  <c r="M24" i="13"/>
  <c r="N24" i="13" s="1"/>
  <c r="H24" i="13"/>
  <c r="I24" i="13" s="1"/>
  <c r="M26" i="13"/>
  <c r="N26" i="13" s="1"/>
  <c r="H26" i="13"/>
  <c r="I26" i="13" s="1"/>
  <c r="M22" i="13"/>
  <c r="N22" i="13" s="1"/>
  <c r="H22" i="13"/>
  <c r="I22" i="13" s="1"/>
  <c r="M34" i="14"/>
  <c r="N34" i="14" s="1"/>
  <c r="H34" i="14"/>
  <c r="I34" i="14" s="1"/>
  <c r="M33" i="14"/>
  <c r="N33" i="14" s="1"/>
  <c r="H33" i="14"/>
  <c r="I33" i="14" s="1"/>
  <c r="M31" i="14"/>
  <c r="N31" i="14" s="1"/>
  <c r="H31" i="14"/>
  <c r="I31" i="14" s="1"/>
  <c r="M28" i="14"/>
  <c r="N28" i="14" s="1"/>
  <c r="H28" i="14"/>
  <c r="I28" i="14" s="1"/>
  <c r="M24" i="14"/>
  <c r="N24" i="14" s="1"/>
  <c r="H24" i="14"/>
  <c r="I24" i="14" s="1"/>
  <c r="M25" i="14"/>
  <c r="N25" i="14" s="1"/>
  <c r="H25" i="14"/>
  <c r="I25" i="14" s="1"/>
  <c r="M24" i="15"/>
  <c r="N24" i="15" s="1"/>
  <c r="H24" i="15"/>
  <c r="I24" i="15" s="1"/>
  <c r="M33" i="15" l="1"/>
  <c r="N33" i="15" s="1"/>
  <c r="H33" i="15"/>
  <c r="I33" i="15" s="1"/>
  <c r="M34" i="15"/>
  <c r="N34" i="15" s="1"/>
  <c r="H34" i="15"/>
  <c r="I34" i="15" s="1"/>
  <c r="M31" i="15"/>
  <c r="N31" i="15" s="1"/>
  <c r="H31" i="15"/>
  <c r="I31" i="15" s="1"/>
  <c r="M30" i="15"/>
  <c r="N30" i="15" s="1"/>
  <c r="H30" i="15"/>
  <c r="I30" i="15" s="1"/>
  <c r="M23" i="15"/>
  <c r="N23" i="15"/>
  <c r="M23" i="16"/>
  <c r="N23" i="16" s="1"/>
  <c r="H23" i="16"/>
  <c r="I23" i="16" s="1"/>
  <c r="M21" i="16"/>
  <c r="N21" i="16" s="1"/>
  <c r="I21" i="16"/>
  <c r="H21" i="16"/>
  <c r="N20" i="16"/>
  <c r="M20" i="16"/>
  <c r="H20" i="16"/>
  <c r="I20" i="16" s="1"/>
  <c r="M31" i="17"/>
  <c r="M30" i="17"/>
  <c r="N30" i="17" s="1"/>
  <c r="H30" i="17"/>
  <c r="I30" i="17" s="1"/>
  <c r="M33" i="17" l="1"/>
  <c r="N33" i="17" s="1"/>
  <c r="H33" i="17"/>
  <c r="I33" i="17" s="1"/>
  <c r="M32" i="17"/>
  <c r="N32" i="17" s="1"/>
  <c r="H32" i="17"/>
  <c r="I32" i="17" s="1"/>
  <c r="H31" i="17"/>
  <c r="I31" i="17" s="1"/>
  <c r="M29" i="17"/>
  <c r="N29" i="17" s="1"/>
  <c r="H29" i="17"/>
  <c r="I29" i="17" s="1"/>
  <c r="M28" i="17"/>
  <c r="N28" i="17" s="1"/>
  <c r="H28" i="17"/>
  <c r="I28" i="17" s="1"/>
  <c r="M22" i="17"/>
  <c r="N22" i="17" s="1"/>
  <c r="H22" i="17"/>
  <c r="I22" i="17" s="1"/>
  <c r="M27" i="17"/>
  <c r="N27" i="17" s="1"/>
  <c r="H27" i="17"/>
  <c r="I27" i="17" s="1"/>
  <c r="M26" i="17"/>
  <c r="N26" i="17" s="1"/>
  <c r="H26" i="17"/>
  <c r="I26" i="17" s="1"/>
  <c r="M24" i="17"/>
  <c r="N24" i="17" s="1"/>
  <c r="H24" i="17"/>
  <c r="I24" i="17" s="1"/>
  <c r="M25" i="17"/>
  <c r="N25" i="17" s="1"/>
  <c r="H25" i="17"/>
  <c r="I25" i="17" s="1"/>
  <c r="M23" i="17"/>
  <c r="N23" i="17" s="1"/>
  <c r="H23" i="17"/>
  <c r="I23" i="17" s="1"/>
  <c r="M21" i="17"/>
  <c r="N21" i="17" s="1"/>
  <c r="H21" i="17"/>
  <c r="I21" i="17" s="1"/>
  <c r="M20" i="17"/>
  <c r="N20" i="17" s="1"/>
  <c r="H20" i="17"/>
  <c r="I20" i="17" s="1"/>
  <c r="M19" i="17"/>
  <c r="N19" i="17" s="1"/>
  <c r="H19" i="17"/>
  <c r="I19" i="17" s="1"/>
  <c r="M33" i="16"/>
  <c r="N33" i="16" s="1"/>
  <c r="H33" i="16"/>
  <c r="I33" i="16" s="1"/>
  <c r="M32" i="16"/>
  <c r="N32" i="16" s="1"/>
  <c r="H32" i="16"/>
  <c r="I32" i="16" s="1"/>
  <c r="M31" i="16"/>
  <c r="N31" i="16" s="1"/>
  <c r="H31" i="16"/>
  <c r="I31" i="16" s="1"/>
  <c r="M30" i="16"/>
  <c r="N30" i="16" s="1"/>
  <c r="H30" i="16"/>
  <c r="I30" i="16" s="1"/>
  <c r="M29" i="16"/>
  <c r="N29" i="16" s="1"/>
  <c r="H29" i="16"/>
  <c r="I29" i="16" s="1"/>
  <c r="M28" i="16"/>
  <c r="N28" i="16" s="1"/>
  <c r="H28" i="16"/>
  <c r="I28" i="16" s="1"/>
  <c r="M27" i="16"/>
  <c r="N27" i="16" s="1"/>
  <c r="H27" i="16"/>
  <c r="I27" i="16" s="1"/>
  <c r="M26" i="16"/>
  <c r="N26" i="16" s="1"/>
  <c r="H26" i="16"/>
  <c r="I26" i="16" s="1"/>
  <c r="M25" i="16"/>
  <c r="N25" i="16" s="1"/>
  <c r="H25" i="16"/>
  <c r="I25" i="16" s="1"/>
  <c r="M24" i="16"/>
  <c r="N24" i="16" s="1"/>
  <c r="H24" i="16"/>
  <c r="I24" i="16" s="1"/>
  <c r="M22" i="16"/>
  <c r="N22" i="16" s="1"/>
  <c r="H22" i="16"/>
  <c r="I22" i="16" s="1"/>
  <c r="M19" i="16"/>
  <c r="N19" i="16" s="1"/>
  <c r="H19" i="16"/>
  <c r="I19" i="16" s="1"/>
  <c r="M37" i="15"/>
  <c r="N37" i="15" s="1"/>
  <c r="H37" i="15"/>
  <c r="I37" i="15" s="1"/>
  <c r="M36" i="15"/>
  <c r="N36" i="15" s="1"/>
  <c r="H36" i="15"/>
  <c r="I36" i="15" s="1"/>
  <c r="M35" i="15"/>
  <c r="N35" i="15" s="1"/>
  <c r="H35" i="15"/>
  <c r="I35" i="15" s="1"/>
  <c r="M32" i="15"/>
  <c r="N32" i="15" s="1"/>
  <c r="H32" i="15"/>
  <c r="I32" i="15" s="1"/>
  <c r="M29" i="15"/>
  <c r="N29" i="15" s="1"/>
  <c r="H29" i="15"/>
  <c r="I29" i="15" s="1"/>
  <c r="M28" i="15"/>
  <c r="N28" i="15" s="1"/>
  <c r="H28" i="15"/>
  <c r="I28" i="15" s="1"/>
  <c r="M27" i="15"/>
  <c r="N27" i="15" s="1"/>
  <c r="H27" i="15"/>
  <c r="I27" i="15" s="1"/>
  <c r="M26" i="15"/>
  <c r="N26" i="15" s="1"/>
  <c r="H26" i="15"/>
  <c r="I26" i="15" s="1"/>
  <c r="M25" i="15"/>
  <c r="N25" i="15" s="1"/>
  <c r="H25" i="15"/>
  <c r="I25" i="15" s="1"/>
  <c r="H23" i="15"/>
  <c r="I23" i="15" s="1"/>
  <c r="M22" i="15"/>
  <c r="N22" i="15" s="1"/>
  <c r="H22" i="15"/>
  <c r="I22" i="15" s="1"/>
  <c r="M21" i="15"/>
  <c r="N21" i="15" s="1"/>
  <c r="H21" i="15"/>
  <c r="I21" i="15" s="1"/>
  <c r="M20" i="15"/>
  <c r="N20" i="15" s="1"/>
  <c r="H20" i="15"/>
  <c r="I20" i="15" s="1"/>
  <c r="M19" i="15"/>
  <c r="N19" i="15" s="1"/>
  <c r="H19" i="15"/>
  <c r="I19" i="15" s="1"/>
  <c r="M32" i="14"/>
  <c r="N32" i="14" s="1"/>
  <c r="H32" i="14"/>
  <c r="I32" i="14" s="1"/>
  <c r="M30" i="14"/>
  <c r="N30" i="14" s="1"/>
  <c r="H30" i="14"/>
  <c r="I30" i="14" s="1"/>
  <c r="M29" i="14"/>
  <c r="N29" i="14" s="1"/>
  <c r="H29" i="14"/>
  <c r="I29" i="14" s="1"/>
  <c r="M27" i="14"/>
  <c r="N27" i="14" s="1"/>
  <c r="H27" i="14"/>
  <c r="I27" i="14" s="1"/>
  <c r="M26" i="14"/>
  <c r="N26" i="14" s="1"/>
  <c r="H26" i="14"/>
  <c r="I26" i="14" s="1"/>
  <c r="M23" i="14"/>
  <c r="N23" i="14" s="1"/>
  <c r="H23" i="14"/>
  <c r="I23" i="14" s="1"/>
  <c r="M22" i="14"/>
  <c r="N22" i="14" s="1"/>
  <c r="H22" i="14"/>
  <c r="I22" i="14" s="1"/>
  <c r="M21" i="14"/>
  <c r="N21" i="14" s="1"/>
  <c r="H21" i="14"/>
  <c r="I21" i="14" s="1"/>
  <c r="M20" i="14"/>
  <c r="N20" i="14" s="1"/>
  <c r="H20" i="14"/>
  <c r="I20" i="14" s="1"/>
  <c r="M19" i="14"/>
  <c r="N19" i="14" s="1"/>
  <c r="H19" i="14"/>
  <c r="I19" i="14" s="1"/>
  <c r="M31" i="13"/>
  <c r="N31" i="13" s="1"/>
  <c r="H31" i="13"/>
  <c r="I31" i="13" s="1"/>
  <c r="M29" i="13"/>
  <c r="N29" i="13" s="1"/>
  <c r="H29" i="13"/>
  <c r="I29" i="13" s="1"/>
  <c r="M23" i="13"/>
  <c r="N23" i="13" s="1"/>
  <c r="H23" i="13"/>
  <c r="I23" i="13" s="1"/>
  <c r="M21" i="13"/>
  <c r="N21" i="13" s="1"/>
  <c r="H21" i="13"/>
  <c r="I21" i="13" s="1"/>
  <c r="M20" i="13"/>
  <c r="N20" i="13" s="1"/>
  <c r="H20" i="13"/>
  <c r="I20" i="13" s="1"/>
  <c r="M19" i="13"/>
  <c r="N19" i="13" s="1"/>
  <c r="H19" i="13"/>
  <c r="I19" i="13" s="1"/>
  <c r="M32" i="11"/>
  <c r="N32" i="11" s="1"/>
  <c r="H32" i="11"/>
  <c r="I32" i="11" s="1"/>
  <c r="M31" i="11"/>
  <c r="N31" i="11" s="1"/>
  <c r="H31" i="11"/>
  <c r="I31" i="11" s="1"/>
  <c r="M30" i="11"/>
  <c r="N30" i="11" s="1"/>
  <c r="H30" i="11"/>
  <c r="I30" i="11" s="1"/>
  <c r="H29" i="11"/>
  <c r="I29" i="11" s="1"/>
  <c r="M28" i="11"/>
  <c r="N28" i="11" s="1"/>
  <c r="H28" i="11"/>
  <c r="I28" i="11" s="1"/>
  <c r="M26" i="11"/>
  <c r="N26" i="11" s="1"/>
  <c r="M25" i="11"/>
  <c r="N25" i="11" s="1"/>
  <c r="M24" i="11"/>
  <c r="N24" i="11" s="1"/>
  <c r="M23" i="11"/>
  <c r="N23" i="11" s="1"/>
  <c r="M21" i="11"/>
  <c r="N21" i="11" s="1"/>
  <c r="H21" i="11"/>
  <c r="I21" i="11" s="1"/>
  <c r="M19" i="11"/>
  <c r="N19" i="11" s="1"/>
  <c r="H19" i="11"/>
  <c r="I19" i="11" s="1"/>
  <c r="M33" i="10"/>
  <c r="N33" i="10" s="1"/>
  <c r="H33" i="10"/>
  <c r="I33" i="10" s="1"/>
  <c r="M21" i="10"/>
  <c r="N21" i="10" s="1"/>
  <c r="H21" i="10"/>
  <c r="I21" i="10" s="1"/>
  <c r="M19" i="10"/>
  <c r="N19" i="10" s="1"/>
  <c r="H19" i="10"/>
  <c r="I19" i="10" s="1"/>
  <c r="M30" i="9"/>
  <c r="N30" i="9" s="1"/>
  <c r="H30" i="9"/>
  <c r="I30" i="9" s="1"/>
  <c r="N26" i="9"/>
  <c r="M26" i="9"/>
  <c r="H26" i="9"/>
  <c r="I26" i="9" s="1"/>
  <c r="M22" i="9"/>
  <c r="N22" i="9" s="1"/>
  <c r="H22" i="9"/>
  <c r="I22" i="9" s="1"/>
  <c r="M21" i="9"/>
  <c r="N21" i="9" s="1"/>
  <c r="H21" i="9"/>
  <c r="I21" i="9" s="1"/>
  <c r="N20" i="9"/>
  <c r="M20" i="9"/>
  <c r="H20" i="9"/>
  <c r="I20" i="9" s="1"/>
  <c r="M19" i="9"/>
  <c r="N19" i="9" s="1"/>
  <c r="H19" i="9"/>
  <c r="I19" i="9" s="1"/>
  <c r="M21" i="7"/>
  <c r="N21" i="7" s="1"/>
  <c r="H21" i="7"/>
  <c r="I21" i="7" s="1"/>
</calcChain>
</file>

<file path=xl/comments1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9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10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11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12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13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14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15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16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17.xml><?xml version="1.0" encoding="utf-8"?>
<comments xmlns="http://schemas.openxmlformats.org/spreadsheetml/2006/main">
  <authors>
    <author>Автор</author>
  </authors>
  <commentList>
    <comment ref="B15" authorId="0" shapeId="0">
      <text>
        <r>
          <rPr>
            <b/>
            <sz val="8"/>
            <color rgb="FF000000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rgb="FF000000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rgb="FF000000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rgb="FF000000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rgb="FF000000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rgb="FF000000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rgb="FF000000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 Значение риска</t>
        </r>
      </text>
    </comment>
  </commentList>
</comments>
</file>

<file path=xl/sharedStrings.xml><?xml version="1.0" encoding="utf-8"?>
<sst xmlns="http://schemas.openxmlformats.org/spreadsheetml/2006/main" count="2259" uniqueCount="162">
  <si>
    <t xml:space="preserve"> Приложение № 2 
к порядку ИО и УР
Форма 4.</t>
  </si>
  <si>
    <t>Оценка рисков производства работ повышенной опасности и нестандартных работ</t>
  </si>
  <si>
    <t>К наряду-допуску №_____________</t>
  </si>
  <si>
    <t>Дата проведения оценки: ___________________</t>
  </si>
  <si>
    <t>Наименование производственного подразделения:</t>
  </si>
  <si>
    <t>_____________________________________________________________________________________________________________________________________</t>
  </si>
  <si>
    <t>Руководитель группы по оценке рисков: _____________________________________________________ (Ф.И.О.) __________________ (подпись)</t>
  </si>
  <si>
    <t>Исполнители работ ознакомлены:</t>
  </si>
  <si>
    <t>________________________________________________________________ Ф.И.О.</t>
  </si>
  <si>
    <t>___________________________Должность</t>
  </si>
  <si>
    <t>___________Дата</t>
  </si>
  <si>
    <t>________________Подпись</t>
  </si>
  <si>
    <t>№</t>
  </si>
  <si>
    <t>Этапы работы</t>
  </si>
  <si>
    <t>Опасности</t>
  </si>
  <si>
    <t>Возможные последствия воздействия источника опасности</t>
  </si>
  <si>
    <t>Первоначальная оценка рисков</t>
  </si>
  <si>
    <t xml:space="preserve"> Мероприятия по снижению риска до начала производства работ</t>
  </si>
  <si>
    <t>Повторная оценка рисков</t>
  </si>
  <si>
    <t>Т</t>
  </si>
  <si>
    <t>В</t>
  </si>
  <si>
    <t>Р</t>
  </si>
  <si>
    <t>Подготовительные работы</t>
  </si>
  <si>
    <t>Отравление</t>
  </si>
  <si>
    <t>Присутствие в рабочей зоне посторонних людей</t>
  </si>
  <si>
    <t>Травмирование</t>
  </si>
  <si>
    <t xml:space="preserve">Оградить место производства работ, вывесить предупреждающие плакаты. </t>
  </si>
  <si>
    <t>Падение</t>
  </si>
  <si>
    <t>Передвигаться посыпанным песком дорожкам, использовать обувь с нескользящей подошвой.</t>
  </si>
  <si>
    <t>Взрыв/пожар</t>
  </si>
  <si>
    <t>Получение ожога</t>
  </si>
  <si>
    <t>Проверить исправность и комплектность оборудования,  инструмента для выполнения огневых работ, на шлангах использовать стандартные хомуты.</t>
  </si>
  <si>
    <t>Проведение работ</t>
  </si>
  <si>
    <t>Падение предметов с высоты</t>
  </si>
  <si>
    <t xml:space="preserve">Для переноски и хранения инструмента, мелких деталей, работающие на высоте должны применять индивидуальные сумки или ящики. </t>
  </si>
  <si>
    <t>Падение с высоты</t>
  </si>
  <si>
    <t>Смерть</t>
  </si>
  <si>
    <t>К работе на высоте допускать обученный и прошедший проверку знаний персонал. При работе на высоте соблюдать требования правил/стандартов при работе на высоте.</t>
  </si>
  <si>
    <t>Окончание работ</t>
  </si>
  <si>
    <t>Убедиться в отсутствии очага, способного вызвать возгорание. Обеспечить наблюдение персоналом за местом возможного источника возникновения возгорания в течение 3-х часов.</t>
  </si>
  <si>
    <t>Провести уборку рабочего места от инструмента, газорезательного оборудования и демонтированных деталей, чтобы исключить падение</t>
  </si>
  <si>
    <t>Обозначение риска:</t>
  </si>
  <si>
    <t>НП - Неприемлемый</t>
  </si>
  <si>
    <t>В - Высокий</t>
  </si>
  <si>
    <t>С - Средний</t>
  </si>
  <si>
    <t>П - Приемлемый</t>
  </si>
  <si>
    <r>
      <t xml:space="preserve">Работа / задание / операция / деятельность: </t>
    </r>
    <r>
      <rPr>
        <u/>
        <sz val="11"/>
        <color rgb="FF000000"/>
        <rFont val="Calibri"/>
        <family val="2"/>
        <charset val="204"/>
      </rPr>
      <t>Продувка установки азотом</t>
    </r>
  </si>
  <si>
    <t>Воздействие токсичных химических веществ . Наличие постороннего источника загазованности места проведения работ в следствии не герметичности смежных технологических систем</t>
  </si>
  <si>
    <t>Произвести замер ГВС на содержание углеводородов и кислорода.</t>
  </si>
  <si>
    <t>Электроприводы движущихся механизмов, а также другие электроприёмники в местах проведения работ отключить от источников питания видимым разрывом. На пусковых устройствах  вывесить плакат "Не включать: работают люди!". Отключение (подключение) электропривода от источника питания должно осуществляться электротехническим персоналом.</t>
  </si>
  <si>
    <t>Воздействие давления (жидкости и/или газа)</t>
  </si>
  <si>
    <t>Все переключения запорной арматуры выполнять по согласованию с начальником смены. В случае дистанционного переключения запорной арматуры, проверить фактическое положение запорной арматуры.</t>
  </si>
  <si>
    <t>Пользоваться искробезопасным инструментом и светильниками во взрывозащищённом исполнении напряжением не более 12В.</t>
  </si>
  <si>
    <t>Запрещается совмещать проведение огневых и газоопасных работ</t>
  </si>
  <si>
    <t xml:space="preserve">Воздействие токсичных химических веществ </t>
  </si>
  <si>
    <t>В случае возникновения опасности или ухудшения самочувствия исполнителей, работы немедленно прекратить, выполнить мероприятия по устранению опасных факторов, повторно провести АБВР, приступить к выполнению работ с разрешения ответственного за проведение ГОР.</t>
  </si>
  <si>
    <r>
      <t xml:space="preserve">Работа / задание / операция / деятельность: </t>
    </r>
    <r>
      <rPr>
        <u/>
        <sz val="11"/>
        <color rgb="FF000000"/>
        <rFont val="Calibri"/>
        <family val="2"/>
        <charset val="204"/>
      </rPr>
      <t>Колодцы, приямки, траншеи, котлованы</t>
    </r>
  </si>
  <si>
    <r>
      <t xml:space="preserve">Работа / задание / операция / деятельность: </t>
    </r>
    <r>
      <rPr>
        <u/>
        <sz val="11"/>
        <color rgb="FF000000"/>
        <rFont val="Calibri"/>
        <family val="2"/>
        <charset val="204"/>
      </rPr>
      <t>Установка заглушек</t>
    </r>
  </si>
  <si>
    <r>
      <t xml:space="preserve">Работа / задание / операция / деятельность: </t>
    </r>
    <r>
      <rPr>
        <u/>
        <sz val="11"/>
        <color rgb="FF000000"/>
        <rFont val="Calibri"/>
        <family val="2"/>
        <charset val="204"/>
      </rPr>
      <t xml:space="preserve">Вскрытие люк-лаза </t>
    </r>
  </si>
  <si>
    <r>
      <t xml:space="preserve">Работа / задание / операция / деятельность: </t>
    </r>
    <r>
      <rPr>
        <u/>
        <sz val="11"/>
        <color rgb="FF000000"/>
        <rFont val="Calibri"/>
        <family val="2"/>
        <charset val="204"/>
      </rPr>
      <t>Снятие заглушек</t>
    </r>
  </si>
  <si>
    <t>Работа / задание / операция / деятельность: Проведение работ внутри оборудования</t>
  </si>
  <si>
    <r>
      <t xml:space="preserve">Работа / задание / операция / деятельность: </t>
    </r>
    <r>
      <rPr>
        <u/>
        <sz val="11"/>
        <color rgb="FF000000"/>
        <rFont val="Calibri"/>
        <family val="2"/>
        <charset val="204"/>
      </rPr>
      <t>Замена уплотнительной прокладки без установки заглушек</t>
    </r>
  </si>
  <si>
    <r>
      <t xml:space="preserve">Работа / задание / операция / деятельность: </t>
    </r>
    <r>
      <rPr>
        <u/>
        <sz val="11"/>
        <color rgb="FF000000"/>
        <rFont val="Calibri"/>
        <family val="2"/>
        <charset val="204"/>
      </rPr>
      <t>Замена оборудования с установкой и снятием заглушек</t>
    </r>
  </si>
  <si>
    <r>
      <t xml:space="preserve">Работа / задание / операция / деятельность: </t>
    </r>
    <r>
      <rPr>
        <u/>
        <sz val="11"/>
        <color rgb="FF000000"/>
        <rFont val="Calibri"/>
        <family val="2"/>
        <charset val="204"/>
      </rPr>
      <t>Замена оборудования без установки и снятия заглушек</t>
    </r>
  </si>
  <si>
    <r>
      <t xml:space="preserve">Работа / задание / операция / деятельность: </t>
    </r>
    <r>
      <rPr>
        <u/>
        <sz val="11"/>
        <color rgb="FF000000"/>
        <rFont val="Calibri"/>
        <family val="2"/>
        <charset val="204"/>
      </rPr>
      <t>Ревизия оборудования с установкой и снятием заглушек</t>
    </r>
  </si>
  <si>
    <r>
      <t xml:space="preserve">Работа / задание / операция / деятельность: </t>
    </r>
    <r>
      <rPr>
        <u/>
        <sz val="11"/>
        <color rgb="FF000000"/>
        <rFont val="Calibri"/>
        <family val="2"/>
        <charset val="204"/>
      </rPr>
      <t>Вскрытие корпуса компрессора</t>
    </r>
  </si>
  <si>
    <r>
      <t xml:space="preserve">Работа / задание / операция / деятельность: </t>
    </r>
    <r>
      <rPr>
        <u/>
        <sz val="11"/>
        <color rgb="FF000000"/>
        <rFont val="Calibri"/>
        <family val="2"/>
        <charset val="204"/>
      </rPr>
      <t>Снятие ППК</t>
    </r>
  </si>
  <si>
    <t>Работа / задание / операция / деятельность:Пуск газа в газопровод, при первичном вводе его в эксплуатацию, после ремонта и расконсервации, продувка газопровода, оборудования инертным газом.</t>
  </si>
  <si>
    <r>
      <t>Работа / задание / операция / деятельность:</t>
    </r>
    <r>
      <rPr>
        <u/>
        <sz val="11"/>
        <color rgb="FF000000"/>
        <rFont val="Calibri"/>
        <family val="2"/>
        <charset val="204"/>
      </rPr>
      <t xml:space="preserve">Работы по «Холодной врезке» на газопроводах </t>
    </r>
  </si>
  <si>
    <t>Работа / задание / операция / деятельность: Замена фильтрующего элемента</t>
  </si>
  <si>
    <r>
      <t xml:space="preserve">Работа / задание / операция / деятельность: </t>
    </r>
    <r>
      <rPr>
        <u/>
        <sz val="11"/>
        <color rgb="FF000000"/>
        <rFont val="Calibri"/>
        <family val="2"/>
        <charset val="204"/>
      </rPr>
      <t xml:space="preserve">Склад метанола. Закачка метанола с автоцистерны в емкость. </t>
    </r>
  </si>
  <si>
    <t>Защемление конечностей (кистей рук, пальцев рук) в результате бесконтрольного перемещения тяжелых элементов оборудования</t>
  </si>
  <si>
    <t>Предусмотреть возможность использование оттяжек.</t>
  </si>
  <si>
    <t xml:space="preserve">Ограниченное пространство </t>
  </si>
  <si>
    <t>Минимизировать колличество людей единовременно находящихся в аппарате.</t>
  </si>
  <si>
    <t>Присутствие источников открытого огня, разлетающихся искр, брызг металла и т.д. способных привести к взрыву газовоздушной смеси при разъеме фланцевых соединений.</t>
  </si>
  <si>
    <t>Запрещается совмещать проведение огневых и газоопасных работ.  Убедиться в отсутсвтии проведения огневых работ в радиусе 40 метров от места планируемого производства работ.</t>
  </si>
  <si>
    <t>Проверка радиосвязи с ЦПУ</t>
  </si>
  <si>
    <t>Попадение в опасную зону из-за отсутсвия оперативной информации об изменившихся условиях производства работ на смежных установках</t>
  </si>
  <si>
    <t>Выпирающие элементы металлоконструкций и оборудования.</t>
  </si>
  <si>
    <t>Обозначить опасные зоны и опасные места и проинструктировать членов бригады исполнителей работ</t>
  </si>
  <si>
    <t>Пропуск углеводородов в атмосферу</t>
  </si>
  <si>
    <t>Убедиться в отсутствии загазованности. Обеспечить наблюдение персоналом за местом проведения работ в течение 3-х часов</t>
  </si>
  <si>
    <t>Проверить радиосвязь с ЦПУ.</t>
  </si>
  <si>
    <t>Возможность попадение в опасную зону из-за отсутсвия оперативной информации об изменившихся условиях производства работ на смежных установках.</t>
  </si>
  <si>
    <t>Провести осмотр близлежащего оборудования и технологических трубопроводов на предмет отсуствия производства огневых работ. На всем протяжении выполнения газоопасных работ вести непрерывный контроль.</t>
  </si>
  <si>
    <t>Падение предметов</t>
  </si>
  <si>
    <t>Перенос МТР осуществлять в специально оборудованных  для этого сумках. Пользоваться тележкой, по возможности ручной талью. При передвижении по лестничным маршам, всегда держаться за перила и смотреть под ноги.</t>
  </si>
  <si>
    <t>Загазованность рабочей зоны при установке запорно герметизирующего устройства</t>
  </si>
  <si>
    <t xml:space="preserve"> Следить за состоянием герметизирующих устройств. Производить отбор и анализ ГВС газоанализатором  на месте производства работ согласно схеме указанной в наряде-допуске. В случае пропуска газа через закрытые запорные устройства ШК, произвести их герметизацию закачкой уплотнительной пасты.</t>
  </si>
  <si>
    <t>Ожог</t>
  </si>
  <si>
    <t>Острые кромки изоляции</t>
  </si>
  <si>
    <t>Порез</t>
  </si>
  <si>
    <t>Демонтировать всю металлическую изоляцию в непосредственной близости производтсва работ</t>
  </si>
  <si>
    <t>Нарушение координации движений в следствии физической усталости.</t>
  </si>
  <si>
    <t>Своевременное чередование работы с кувалдой между членами бригады исполнителей</t>
  </si>
  <si>
    <t>Ушиб</t>
  </si>
  <si>
    <t>Минеральные и синтетические изоляционные материалы</t>
  </si>
  <si>
    <t>Раздражение слизистых оболочек</t>
  </si>
  <si>
    <t>Демонтировать все изоляционные синтетические и минеральные материалы, в непосредственной близости производства работ. Применять средства индивидуально защиты рук и органов зрения.</t>
  </si>
  <si>
    <t>Убедиться в отсутствии загазованности. Обеспечить наблюдение персоналом за местом проведения работ в течение 3-х часов.</t>
  </si>
  <si>
    <t>Усилить внимание при передвижении, использовать обувь с нескользящей подошвой. Не загромождать проходы на площадках обслуживания.</t>
  </si>
  <si>
    <t>Контакт с горячими/переохлажденными поверхности трубопроводов, аппаратов, ЗРА.</t>
  </si>
  <si>
    <t>Термический ожог</t>
  </si>
  <si>
    <t xml:space="preserve">Обеспечить охлаждение/ подогрев поверхностей в непосредственной близости от места производства работ до безопасных значений температуры. Проконтролировать использование членами бригады исполнителей СИЗ рук. </t>
  </si>
  <si>
    <t>Выброс в рабочую зону углеводородов</t>
  </si>
  <si>
    <t xml:space="preserve">Произвести переключения запорной арматуры в соответствии с прилагаемой схемой. Осуществить сброс среды на факел/в дренажную емкость. </t>
  </si>
  <si>
    <t>Незакрепленные металлоконструкции</t>
  </si>
  <si>
    <t>Проверить надежность закрепления конструкций.</t>
  </si>
  <si>
    <t>Воспламенение выделившегося газа</t>
  </si>
  <si>
    <t>Недостаточная освещенность рабочей зоны</t>
  </si>
  <si>
    <t>Организовать дополнительное освещение пространства рабочей зоны</t>
  </si>
  <si>
    <r>
      <t xml:space="preserve">Работа / задание / операция / деятельность: </t>
    </r>
    <r>
      <rPr>
        <u/>
        <sz val="11"/>
        <color rgb="FF000000"/>
        <rFont val="Calibri"/>
        <family val="2"/>
        <charset val="204"/>
      </rPr>
      <t>Установка СППК</t>
    </r>
  </si>
  <si>
    <t>Искрообразование в процессе выполнения слесарных работ</t>
  </si>
  <si>
    <t>Искрообразование</t>
  </si>
  <si>
    <t>Для производства работ подготовить омедненный инструмент</t>
  </si>
  <si>
    <t>Убедиться, что демонтируемый СППК находиться в резерве. Отобрать анализ воздушной среды на содержание углеводородов. Обеспечить наличие исправных первичных средств пожаротушения.</t>
  </si>
  <si>
    <t>Защемление пальцев рук при работе с механическим разгонщиком фланцев</t>
  </si>
  <si>
    <t>До полного разведения фланцев и установки проставки, не засовывать руки между фланцевой парой. Закреплять "щеки" на разгонщике винтами.</t>
  </si>
  <si>
    <t>Технологическое оборудование отглушено,  отсечено запорной арматурой, установлены заглушки, согласно схемы, пропарено, продуто азотом, воздухом, охлаждёно до температуры  30°С, давление стравлено. Отобрать анализ воздушной среды на содержание углеводородов. Обеспечить наличие исправных первичных средств пожаротушения.</t>
  </si>
  <si>
    <t>Убедиться, что демонтируемый/монтируемый СППК находиться в резерве. Отобрать анализ воздушной среды на содержание углеводородов. Обеспечить наличие исправных первичных средств пожаротушения.</t>
  </si>
  <si>
    <t>Принять меры, исключающие возможность выделения в воздушную среду взрывоопасных, взрывопожароопасных веществ. Запрещается вскрытие люков и крышек аппаратов, выгрузка, перегрузка и слив продуктов, загрузка через открытые люки, отбор проб, а также, другие операции, которые могут привести к возникновению пожаров и взрывов из-за загазованности и запылённости мест.</t>
  </si>
  <si>
    <t>Защемление пальцев рук</t>
  </si>
  <si>
    <t>Падение тяжелых предметов на нижние конечности</t>
  </si>
  <si>
    <t xml:space="preserve">Предусмотреть возможность использование талей и лебедок при перемещении тяжелых обтюраторов. </t>
  </si>
  <si>
    <t>Провести уборку рабочего места от инструмента, использованных в процессе работ материалов.</t>
  </si>
  <si>
    <t>Травмирование в результате поломки инструмента.</t>
  </si>
  <si>
    <t>Для производства работ подготовить исправный инструмент подобраный в соответствии с видом выполняемых работ.</t>
  </si>
  <si>
    <t xml:space="preserve">Для производства работ подготовить омедненный инструмент. </t>
  </si>
  <si>
    <t>К работе на высоте допускать обученный и прошедший проверку знаний персонал, имеющий соответствующее удостоверение. При работе на высоте соблюдать требования правил/стандартов при работе на высоте, применять исправный и испытанные страховочные системы/страховочный пояс с обязательной страховкой за неподвижные конструкции</t>
  </si>
  <si>
    <t>Для переноски и хранения инструмента, мелких деталей, работающие на высоте должны применять индивидуальные сумки или ящики. Подавать инструмент на высоту, а также спускать его следует в сумках или ящиках с крышками при помощи прочной верёвки с оттяжкой При работе в местах, где возможно падение предметов, работающие должны находиться в защитных касках.При работе на высоте оградить опасную зону.</t>
  </si>
  <si>
    <t>Загазованность рабочей зоны</t>
  </si>
  <si>
    <t>Убедиться в отсутствии давления в перекрытых участках трубопровода. Следить за состоянием герметизирующих устройств. Производить отбор и анализ ГВС газоанализатором  на месте производства работ согласно схеме указанной в наряде-допуске. В случае пропуска газа через закрытые запорные устройства ШК, произвести их герметизацию закачкой уплотнительной пасты.</t>
  </si>
  <si>
    <t>В случае возникновения небезопасных условия произвоства работ, получение вреда здоровью членами бригады исполнителей работ</t>
  </si>
  <si>
    <t>Ознакомить бригаду исполнителей работ со схемой безопасной эвакуации. Обеспечить отсутствие посторонних и загромождающих предметов на путях эвакуации.</t>
  </si>
  <si>
    <t>Присутствие углеводородов в рабочей зоне, наличие постороннего источника загазованности места проведения работ в следствии не герметичности смежных технологических систем</t>
  </si>
  <si>
    <t>Провести осмотр  запорной арматуры, фланцевых соединений, уплотнений ЗРА, колодцев, на предмет утечек взрывопожароопасных веществ, в случае обнаружения утечек устранить. Отбор проб ГВС  на содержание ПДК у/в производить в точках согласно прилагаемой схеме .В случае увеличения концентрации углеводородов в рабочей зоне выше ПДК (300мг/м3) работы немедленно прекратить, вывести работников за пределы опасной зоны.</t>
  </si>
  <si>
    <t>Произвести переключения запорной арматуры в соответствии с прилагаемой схемой. Осуществить сброс среды на факел/в дренажную емкость. Убедиться в отсутствии продукта в полости трубопровода/аппарата, фланцевое соединение которого будет подвергнуто разгерметизации.</t>
  </si>
  <si>
    <t>Технологическое оборудование отсечено запорной арматурой,  согласно схемы, продуто азотом, воздухом, охлаждёно до температуры  30°С, давление стравлено. Отобрать анализ воздушной среды  из трубопровода на содержание углеводородов. Обеспечить наличие исправных первичных средств пожаротушения.</t>
  </si>
  <si>
    <t>Предусмотреть возможность использование оттяжек</t>
  </si>
  <si>
    <t>Не понимание сигналов между членами бригады</t>
  </si>
  <si>
    <t>Обозначить сигнально-знаковую коммуникацию и периодичность "выхода на связь" между страхующими членами бригады и исполнителем работ в аппарате.</t>
  </si>
  <si>
    <t xml:space="preserve">Неисправное снаряжение </t>
  </si>
  <si>
    <t>Перед началом производства работ проверить исправность снаряжения, герметичность резьбовых соединений гофр и шлангов, герметичность шлем маски. Даты проверки сигнально-спасательных веревок.</t>
  </si>
  <si>
    <t>Отсутствие кислорода</t>
  </si>
  <si>
    <t>Работать в шланговых противогазах. Отбор проб ГВС  на содержание ПДК у/в и кислорода производить обученным и аттестованным персоналом. Отбор и анализ ГВС производить в точках согласно прилагаемой схеме перед началом работ и через каждый час. В случае увеличения концентрации углеводородов в рабочей зоне выше ПДК (300мг/м3) работы немедленно прекратить, вывести работников за пределы опасной зоны.</t>
  </si>
  <si>
    <t>Асфиксия (удушение)</t>
  </si>
  <si>
    <t>Падение предметов с верхних ярусов</t>
  </si>
  <si>
    <t>Химический ожог кожных покровов в следствии механических повреждений СИЗ.</t>
  </si>
  <si>
    <t>Не допускать захламления верхих ярусов в аппарате: инструментом, демонтированными элементами оборудования (фильтры, циклонные аппараты и т.д.), нефтешламами. Обеспечить надежное крепление осветительных приборов внутри аппарата.</t>
  </si>
  <si>
    <t>Перед каждым погружением в аппарат контролировать состояние СИЗ, на предмет наличия механисеких повреждений - оголенных участков тела работающего.</t>
  </si>
  <si>
    <t>Химический ожог</t>
  </si>
  <si>
    <t>После окончания работы внутри емкости, работник проверяет, а ответственный руководитель контролирует отсутствие посторонних предметов и людей (обтирочный материал, инструмент и т.д.), при необходимости убирают его и только после этого выходят из емкости.  Делают уборку на рабочих местах и площадках.</t>
  </si>
  <si>
    <t>Травмирование в результате поломки инструмента</t>
  </si>
  <si>
    <t>Контакт с горячими/переохлажденными поверхности трубопроводов, аппаратов, ЗРА</t>
  </si>
  <si>
    <t xml:space="preserve">Загазованность рабочей зоны </t>
  </si>
  <si>
    <t>Присутствие углеводородов в рабочей зоне, наличие постороннего источника загазованности места проведения работ в следствии не герметичности смежных технологических систем.</t>
  </si>
  <si>
    <t>Повышенная температура шлангов от ППУ при пропарке оборудования</t>
  </si>
  <si>
    <t>Проверить у исполнителей работ наличие сертифицированных и исправных СИЗ: перчатки, каска, спец обувь, защитный костюм.</t>
  </si>
  <si>
    <t>Чрезмрная интенсивная деятельность при монтаже/демонтаж заглушек в экипированном ПШ-1</t>
  </si>
  <si>
    <t>Стресс</t>
  </si>
  <si>
    <t>Работы проводить согласно времени труда и отдыха, 15 минут работы-30 минут отдыха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</si>
</sst>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8"/>
      <color rgb="FF000000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1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horizontal="left" vertical="center" wrapText="1"/>
    </xf>
    <xf numFmtId="0" fontId="1" fillId="0" borderId="0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6" xfId="0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7" fillId="5" borderId="0" xfId="0" applyFont="1" applyFill="1" applyBorder="1"/>
    <xf numFmtId="0" fontId="7" fillId="3" borderId="0" xfId="0" applyFont="1" applyFill="1" applyBorder="1"/>
    <xf numFmtId="0" fontId="7" fillId="6" borderId="0" xfId="0" applyFont="1" applyFill="1" applyBorder="1"/>
    <xf numFmtId="0" fontId="7" fillId="7" borderId="0" xfId="0" applyFont="1" applyFill="1" applyBorder="1"/>
    <xf numFmtId="0" fontId="2" fillId="8" borderId="1" xfId="0" applyFont="1" applyFill="1" applyBorder="1" applyAlignment="1">
      <alignment horizontal="justify" vertical="center"/>
    </xf>
    <xf numFmtId="0" fontId="9" fillId="9" borderId="1" xfId="0" applyFont="1" applyFill="1" applyBorder="1" applyAlignment="1">
      <alignment horizontal="justify" vertical="center"/>
    </xf>
    <xf numFmtId="0" fontId="2" fillId="9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6" xfId="0" applyFont="1" applyBorder="1" applyAlignment="1">
      <alignment horizontal="left" vertical="center" wrapText="1"/>
    </xf>
    <xf numFmtId="0" fontId="9" fillId="0" borderId="6" xfId="0" applyFont="1" applyFill="1" applyBorder="1" applyAlignment="1">
      <alignment horizontal="justify" vertical="center"/>
    </xf>
    <xf numFmtId="0" fontId="2" fillId="0" borderId="6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9" fillId="0" borderId="6" xfId="0" applyFont="1" applyFill="1" applyBorder="1" applyAlignment="1">
      <alignment horizontal="justify" vertical="center"/>
    </xf>
    <xf numFmtId="0" fontId="2" fillId="0" borderId="6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9" fillId="10" borderId="1" xfId="0" applyFont="1" applyFill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10" borderId="1" xfId="0" applyFont="1" applyFill="1" applyBorder="1" applyAlignment="1">
      <alignment horizontal="justify" vertical="center"/>
    </xf>
    <xf numFmtId="0" fontId="9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justify" vertical="center"/>
    </xf>
    <xf numFmtId="0" fontId="9" fillId="12" borderId="1" xfId="0" applyFont="1" applyFill="1" applyBorder="1" applyAlignment="1">
      <alignment horizontal="justify" vertical="center"/>
    </xf>
    <xf numFmtId="0" fontId="2" fillId="12" borderId="1" xfId="0" applyFont="1" applyFill="1" applyBorder="1" applyAlignment="1">
      <alignment horizontal="justify" vertical="center"/>
    </xf>
    <xf numFmtId="0" fontId="9" fillId="13" borderId="1" xfId="0" applyFont="1" applyFill="1" applyBorder="1" applyAlignment="1">
      <alignment horizontal="justify" vertical="center"/>
    </xf>
    <xf numFmtId="0" fontId="2" fillId="13" borderId="1" xfId="0" applyFont="1" applyFill="1" applyBorder="1" applyAlignment="1">
      <alignment horizontal="justify" vertical="center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justify" vertical="center"/>
    </xf>
    <xf numFmtId="0" fontId="2" fillId="0" borderId="8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0" borderId="1" xfId="0" applyFont="1" applyFill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3084"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00000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N48"/>
  <sheetViews>
    <sheetView view="pageBreakPreview" topLeftCell="A7" zoomScale="96" zoomScaleNormal="100" zoomScaleSheetLayoutView="96" workbookViewId="0">
      <selection activeCell="C20" sqref="C20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81" t="s">
        <v>46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ht="15" customHeight="1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26" x14ac:dyDescent="0.25">
      <c r="A19" s="11">
        <v>1</v>
      </c>
      <c r="B19" s="43" t="s">
        <v>22</v>
      </c>
      <c r="C19" s="12" t="s">
        <v>47</v>
      </c>
      <c r="D19" s="67" t="s">
        <v>23</v>
      </c>
      <c r="E19" s="67"/>
      <c r="F19" s="11">
        <v>3</v>
      </c>
      <c r="G19" s="11">
        <v>2</v>
      </c>
      <c r="H19" s="11">
        <f>F19*G19</f>
        <v>6</v>
      </c>
      <c r="I19" s="13" t="str">
        <f>IF(H19&lt;5,"П",IF(H19&lt;10,"С",IF(H19&lt;15,"В","НП")))</f>
        <v>С</v>
      </c>
      <c r="J19" s="12" t="s">
        <v>48</v>
      </c>
      <c r="K19" s="11">
        <v>3</v>
      </c>
      <c r="L19" s="11">
        <v>1</v>
      </c>
      <c r="M19" s="11">
        <f t="shared" ref="M19:M41" si="0">K19*L19</f>
        <v>3</v>
      </c>
      <c r="N19" s="14" t="str">
        <f>IF(M19&lt;5,"П",IF(M19&lt;10,"С",IF(M19&lt;15,"В","НП")))</f>
        <v>П</v>
      </c>
    </row>
    <row r="20" spans="1:14" ht="94.5" x14ac:dyDescent="0.25">
      <c r="A20" s="47">
        <v>2</v>
      </c>
      <c r="B20" s="45" t="s">
        <v>22</v>
      </c>
      <c r="C20" s="36" t="s">
        <v>133</v>
      </c>
      <c r="D20" s="68" t="s">
        <v>23</v>
      </c>
      <c r="E20" s="68"/>
      <c r="F20" s="1">
        <v>2</v>
      </c>
      <c r="G20" s="1">
        <v>3</v>
      </c>
      <c r="H20" s="1">
        <f t="shared" ref="H20:H41" si="1">F20*G20</f>
        <v>6</v>
      </c>
      <c r="I20" s="2" t="str">
        <f t="shared" ref="I20:I41" si="2">IF(H20&lt;5,"П",IF(H20&lt;10,"С",IF(H20&lt;15,"В","НП")))</f>
        <v>С</v>
      </c>
      <c r="J20" s="36" t="s">
        <v>134</v>
      </c>
      <c r="K20" s="1">
        <v>1</v>
      </c>
      <c r="L20" s="1">
        <v>1</v>
      </c>
      <c r="M20" s="1">
        <f t="shared" si="0"/>
        <v>1</v>
      </c>
      <c r="N20" s="3" t="str">
        <f t="shared" ref="N20:N41" si="3">IF(M20&lt;5,"П",IF(M20&lt;10,"С",IF(M20&lt;15,"В","НП")))</f>
        <v>П</v>
      </c>
    </row>
    <row r="21" spans="1:14" ht="47.25" x14ac:dyDescent="0.25">
      <c r="A21" s="11">
        <v>3</v>
      </c>
      <c r="B21" s="45" t="s">
        <v>22</v>
      </c>
      <c r="C21" s="36" t="s">
        <v>24</v>
      </c>
      <c r="D21" s="59" t="s">
        <v>25</v>
      </c>
      <c r="E21" s="59"/>
      <c r="F21" s="1">
        <v>2</v>
      </c>
      <c r="G21" s="1">
        <v>3</v>
      </c>
      <c r="H21" s="1">
        <f t="shared" si="1"/>
        <v>6</v>
      </c>
      <c r="I21" s="2" t="str">
        <f t="shared" si="2"/>
        <v>С</v>
      </c>
      <c r="J21" s="5" t="s">
        <v>26</v>
      </c>
      <c r="K21" s="1">
        <v>1</v>
      </c>
      <c r="L21" s="1">
        <v>1</v>
      </c>
      <c r="M21" s="1">
        <f t="shared" si="0"/>
        <v>1</v>
      </c>
      <c r="N21" s="3" t="str">
        <f t="shared" si="3"/>
        <v>П</v>
      </c>
    </row>
    <row r="22" spans="1:14" ht="126" x14ac:dyDescent="0.25">
      <c r="A22" s="47">
        <v>4</v>
      </c>
      <c r="B22" s="43" t="s">
        <v>22</v>
      </c>
      <c r="C22" s="36" t="s">
        <v>75</v>
      </c>
      <c r="D22" s="59" t="s">
        <v>36</v>
      </c>
      <c r="E22" s="59"/>
      <c r="F22" s="1">
        <v>2</v>
      </c>
      <c r="G22" s="1">
        <v>2</v>
      </c>
      <c r="H22" s="1">
        <f t="shared" si="1"/>
        <v>4</v>
      </c>
      <c r="I22" s="2" t="str">
        <f t="shared" si="2"/>
        <v>П</v>
      </c>
      <c r="J22" s="36" t="s">
        <v>85</v>
      </c>
      <c r="K22" s="1">
        <v>1</v>
      </c>
      <c r="L22" s="1">
        <v>1</v>
      </c>
      <c r="M22" s="1">
        <f t="shared" si="0"/>
        <v>1</v>
      </c>
      <c r="N22" s="3" t="str">
        <f t="shared" si="3"/>
        <v>П</v>
      </c>
    </row>
    <row r="23" spans="1:14" ht="94.5" x14ac:dyDescent="0.25">
      <c r="A23" s="11">
        <v>5</v>
      </c>
      <c r="B23" s="43" t="s">
        <v>22</v>
      </c>
      <c r="C23" s="36" t="s">
        <v>78</v>
      </c>
      <c r="D23" s="59" t="s">
        <v>25</v>
      </c>
      <c r="E23" s="59"/>
      <c r="F23" s="1">
        <v>2</v>
      </c>
      <c r="G23" s="1">
        <v>3</v>
      </c>
      <c r="H23" s="1">
        <f t="shared" si="1"/>
        <v>6</v>
      </c>
      <c r="I23" s="2" t="str">
        <f t="shared" si="2"/>
        <v>С</v>
      </c>
      <c r="J23" s="36" t="s">
        <v>83</v>
      </c>
      <c r="K23" s="1">
        <v>1</v>
      </c>
      <c r="L23" s="1">
        <v>1</v>
      </c>
      <c r="M23" s="1">
        <f t="shared" si="0"/>
        <v>1</v>
      </c>
      <c r="N23" s="3" t="str">
        <f t="shared" si="3"/>
        <v>П</v>
      </c>
    </row>
    <row r="24" spans="1:14" ht="94.5" x14ac:dyDescent="0.25">
      <c r="A24" s="47">
        <v>6</v>
      </c>
      <c r="B24" s="43" t="s">
        <v>22</v>
      </c>
      <c r="C24" s="36" t="s">
        <v>27</v>
      </c>
      <c r="D24" s="59" t="s">
        <v>25</v>
      </c>
      <c r="E24" s="59"/>
      <c r="F24" s="1">
        <v>3</v>
      </c>
      <c r="G24" s="1">
        <v>3</v>
      </c>
      <c r="H24" s="1">
        <f t="shared" si="1"/>
        <v>9</v>
      </c>
      <c r="I24" s="2" t="str">
        <f t="shared" si="2"/>
        <v>С</v>
      </c>
      <c r="J24" s="36" t="s">
        <v>101</v>
      </c>
      <c r="K24" s="1">
        <v>2</v>
      </c>
      <c r="L24" s="1">
        <v>2</v>
      </c>
      <c r="M24" s="1">
        <f t="shared" si="0"/>
        <v>4</v>
      </c>
      <c r="N24" s="3" t="str">
        <f t="shared" si="3"/>
        <v>П</v>
      </c>
    </row>
    <row r="25" spans="1:14" ht="126" x14ac:dyDescent="0.25">
      <c r="A25" s="11">
        <v>7</v>
      </c>
      <c r="B25" s="43" t="s">
        <v>22</v>
      </c>
      <c r="C25" s="36" t="s">
        <v>86</v>
      </c>
      <c r="D25" s="59" t="s">
        <v>25</v>
      </c>
      <c r="E25" s="59"/>
      <c r="F25" s="1">
        <v>2</v>
      </c>
      <c r="G25" s="1">
        <v>4</v>
      </c>
      <c r="H25" s="1">
        <f t="shared" si="1"/>
        <v>8</v>
      </c>
      <c r="I25" s="2" t="str">
        <f t="shared" si="2"/>
        <v>С</v>
      </c>
      <c r="J25" s="36" t="s">
        <v>87</v>
      </c>
      <c r="K25" s="1">
        <v>2</v>
      </c>
      <c r="L25" s="1">
        <v>2</v>
      </c>
      <c r="M25" s="1">
        <f t="shared" si="0"/>
        <v>4</v>
      </c>
      <c r="N25" s="3" t="str">
        <f t="shared" si="3"/>
        <v>П</v>
      </c>
    </row>
    <row r="26" spans="1:14" ht="173.25" x14ac:dyDescent="0.25">
      <c r="A26" s="47">
        <v>8</v>
      </c>
      <c r="B26" s="43" t="s">
        <v>22</v>
      </c>
      <c r="C26" s="36" t="s">
        <v>105</v>
      </c>
      <c r="D26" s="55" t="s">
        <v>23</v>
      </c>
      <c r="E26" s="55"/>
      <c r="F26" s="11">
        <v>3</v>
      </c>
      <c r="G26" s="11">
        <v>2</v>
      </c>
      <c r="H26" s="11">
        <f t="shared" si="1"/>
        <v>6</v>
      </c>
      <c r="I26" s="13" t="str">
        <f t="shared" si="2"/>
        <v>С</v>
      </c>
      <c r="J26" s="37" t="s">
        <v>137</v>
      </c>
      <c r="K26" s="11">
        <v>2</v>
      </c>
      <c r="L26" s="11">
        <v>2</v>
      </c>
      <c r="M26" s="11">
        <f t="shared" si="0"/>
        <v>4</v>
      </c>
      <c r="N26" s="14" t="str">
        <f t="shared" si="3"/>
        <v>П</v>
      </c>
    </row>
    <row r="27" spans="1:14" ht="141.75" x14ac:dyDescent="0.25">
      <c r="A27" s="11">
        <v>9</v>
      </c>
      <c r="B27" s="43" t="s">
        <v>22</v>
      </c>
      <c r="C27" s="36" t="s">
        <v>154</v>
      </c>
      <c r="D27" s="53" t="s">
        <v>103</v>
      </c>
      <c r="E27" s="54"/>
      <c r="F27" s="1">
        <v>2</v>
      </c>
      <c r="G27" s="1">
        <v>3</v>
      </c>
      <c r="H27" s="1">
        <f t="shared" si="1"/>
        <v>6</v>
      </c>
      <c r="I27" s="2" t="str">
        <f t="shared" si="2"/>
        <v>С</v>
      </c>
      <c r="J27" s="6" t="s">
        <v>104</v>
      </c>
      <c r="K27" s="11">
        <v>3</v>
      </c>
      <c r="L27" s="11">
        <v>1</v>
      </c>
      <c r="M27" s="11">
        <f t="shared" si="0"/>
        <v>3</v>
      </c>
      <c r="N27" s="14" t="str">
        <f t="shared" si="3"/>
        <v>П</v>
      </c>
    </row>
    <row r="28" spans="1:14" ht="78.75" x14ac:dyDescent="0.25">
      <c r="A28" s="47">
        <v>10</v>
      </c>
      <c r="B28" s="43" t="s">
        <v>22</v>
      </c>
      <c r="C28" s="36" t="s">
        <v>153</v>
      </c>
      <c r="D28" s="57" t="s">
        <v>25</v>
      </c>
      <c r="E28" s="58"/>
      <c r="F28" s="1">
        <v>2</v>
      </c>
      <c r="G28" s="1">
        <v>3</v>
      </c>
      <c r="H28" s="1">
        <f t="shared" si="1"/>
        <v>6</v>
      </c>
      <c r="I28" s="2" t="str">
        <f t="shared" si="2"/>
        <v>С</v>
      </c>
      <c r="J28" s="36" t="s">
        <v>127</v>
      </c>
      <c r="K28" s="1">
        <v>1</v>
      </c>
      <c r="L28" s="1">
        <v>2</v>
      </c>
      <c r="M28" s="1">
        <f t="shared" si="0"/>
        <v>2</v>
      </c>
      <c r="N28" s="3" t="str">
        <f t="shared" si="3"/>
        <v>П</v>
      </c>
    </row>
    <row r="29" spans="1:14" ht="47.25" x14ac:dyDescent="0.25">
      <c r="A29" s="11">
        <v>11</v>
      </c>
      <c r="B29" s="43" t="s">
        <v>22</v>
      </c>
      <c r="C29" s="36" t="s">
        <v>113</v>
      </c>
      <c r="D29" s="53" t="s">
        <v>114</v>
      </c>
      <c r="E29" s="54"/>
      <c r="F29" s="1">
        <v>2</v>
      </c>
      <c r="G29" s="1">
        <v>3</v>
      </c>
      <c r="H29" s="1">
        <f t="shared" si="1"/>
        <v>6</v>
      </c>
      <c r="I29" s="2" t="str">
        <f t="shared" si="2"/>
        <v>С</v>
      </c>
      <c r="J29" s="6" t="s">
        <v>128</v>
      </c>
      <c r="K29" s="11">
        <v>1</v>
      </c>
      <c r="L29" s="11">
        <v>2</v>
      </c>
      <c r="M29" s="11">
        <f t="shared" si="0"/>
        <v>2</v>
      </c>
      <c r="N29" s="14" t="str">
        <f t="shared" si="3"/>
        <v>П</v>
      </c>
    </row>
    <row r="30" spans="1:14" ht="173.25" x14ac:dyDescent="0.25">
      <c r="A30" s="47">
        <v>12</v>
      </c>
      <c r="B30" s="43" t="s">
        <v>22</v>
      </c>
      <c r="C30" s="35" t="s">
        <v>105</v>
      </c>
      <c r="D30" s="56" t="s">
        <v>23</v>
      </c>
      <c r="E30" s="56"/>
      <c r="F30" s="11">
        <v>4</v>
      </c>
      <c r="G30" s="11">
        <v>3</v>
      </c>
      <c r="H30" s="11">
        <f t="shared" si="1"/>
        <v>12</v>
      </c>
      <c r="I30" s="13" t="str">
        <f t="shared" si="2"/>
        <v>В</v>
      </c>
      <c r="J30" s="35" t="s">
        <v>138</v>
      </c>
      <c r="K30" s="11">
        <v>2</v>
      </c>
      <c r="L30" s="11">
        <v>2</v>
      </c>
      <c r="M30" s="11">
        <f t="shared" si="0"/>
        <v>4</v>
      </c>
      <c r="N30" s="14" t="str">
        <f t="shared" si="3"/>
        <v>П</v>
      </c>
    </row>
    <row r="31" spans="1:14" ht="204.75" x14ac:dyDescent="0.25">
      <c r="A31" s="11">
        <v>13</v>
      </c>
      <c r="B31" s="49" t="s">
        <v>32</v>
      </c>
      <c r="C31" s="36" t="s">
        <v>35</v>
      </c>
      <c r="D31" s="53" t="s">
        <v>36</v>
      </c>
      <c r="E31" s="54"/>
      <c r="F31" s="1">
        <v>4</v>
      </c>
      <c r="G31" s="1">
        <v>3</v>
      </c>
      <c r="H31" s="1">
        <f t="shared" si="1"/>
        <v>12</v>
      </c>
      <c r="I31" s="2" t="str">
        <f t="shared" si="2"/>
        <v>В</v>
      </c>
      <c r="J31" s="6" t="s">
        <v>129</v>
      </c>
      <c r="K31" s="11">
        <v>3</v>
      </c>
      <c r="L31" s="11">
        <v>2</v>
      </c>
      <c r="M31" s="11">
        <f t="shared" si="0"/>
        <v>6</v>
      </c>
      <c r="N31" s="14" t="str">
        <f t="shared" si="3"/>
        <v>С</v>
      </c>
    </row>
    <row r="32" spans="1:14" ht="218.25" customHeight="1" x14ac:dyDescent="0.25">
      <c r="A32" s="47">
        <v>14</v>
      </c>
      <c r="B32" s="49" t="s">
        <v>32</v>
      </c>
      <c r="C32" s="36" t="s">
        <v>33</v>
      </c>
      <c r="D32" s="57" t="s">
        <v>25</v>
      </c>
      <c r="E32" s="58"/>
      <c r="F32" s="1">
        <v>3</v>
      </c>
      <c r="G32" s="1">
        <v>3</v>
      </c>
      <c r="H32" s="1">
        <f t="shared" si="1"/>
        <v>9</v>
      </c>
      <c r="I32" s="2" t="str">
        <f t="shared" si="2"/>
        <v>С</v>
      </c>
      <c r="J32" s="6" t="s">
        <v>130</v>
      </c>
      <c r="K32" s="11">
        <v>2</v>
      </c>
      <c r="L32" s="11">
        <v>2</v>
      </c>
      <c r="M32" s="11">
        <f t="shared" si="0"/>
        <v>4</v>
      </c>
      <c r="N32" s="14" t="str">
        <f t="shared" si="3"/>
        <v>П</v>
      </c>
    </row>
    <row r="33" spans="1:14" ht="31.5" x14ac:dyDescent="0.25">
      <c r="A33" s="11">
        <v>15</v>
      </c>
      <c r="B33" s="49" t="s">
        <v>32</v>
      </c>
      <c r="C33" s="36" t="s">
        <v>107</v>
      </c>
      <c r="D33" s="55" t="s">
        <v>25</v>
      </c>
      <c r="E33" s="55"/>
      <c r="F33" s="11">
        <v>3</v>
      </c>
      <c r="G33" s="11">
        <v>3</v>
      </c>
      <c r="H33" s="11">
        <f t="shared" si="1"/>
        <v>9</v>
      </c>
      <c r="I33" s="13" t="str">
        <f t="shared" si="2"/>
        <v>С</v>
      </c>
      <c r="J33" s="37" t="s">
        <v>108</v>
      </c>
      <c r="K33" s="11">
        <v>3</v>
      </c>
      <c r="L33" s="11">
        <v>1</v>
      </c>
      <c r="M33" s="11">
        <f t="shared" si="0"/>
        <v>3</v>
      </c>
      <c r="N33" s="3" t="str">
        <f t="shared" si="3"/>
        <v>П</v>
      </c>
    </row>
    <row r="34" spans="1:14" ht="204.75" x14ac:dyDescent="0.25">
      <c r="A34" s="47">
        <v>16</v>
      </c>
      <c r="B34" s="49" t="s">
        <v>32</v>
      </c>
      <c r="C34" s="36" t="s">
        <v>131</v>
      </c>
      <c r="D34" s="53" t="s">
        <v>90</v>
      </c>
      <c r="E34" s="54"/>
      <c r="F34" s="1">
        <v>3</v>
      </c>
      <c r="G34" s="1">
        <v>2</v>
      </c>
      <c r="H34" s="1">
        <f t="shared" si="1"/>
        <v>6</v>
      </c>
      <c r="I34" s="2" t="str">
        <f t="shared" si="2"/>
        <v>С</v>
      </c>
      <c r="J34" s="34" t="s">
        <v>132</v>
      </c>
      <c r="K34" s="1">
        <v>2</v>
      </c>
      <c r="L34" s="1">
        <v>1</v>
      </c>
      <c r="M34" s="1">
        <f t="shared" si="0"/>
        <v>2</v>
      </c>
      <c r="N34" s="3" t="str">
        <f t="shared" si="3"/>
        <v>П</v>
      </c>
    </row>
    <row r="35" spans="1:14" ht="236.25" x14ac:dyDescent="0.25">
      <c r="A35" s="11">
        <v>17</v>
      </c>
      <c r="B35" s="49" t="s">
        <v>32</v>
      </c>
      <c r="C35" s="36" t="s">
        <v>144</v>
      </c>
      <c r="D35" s="55" t="s">
        <v>146</v>
      </c>
      <c r="E35" s="55"/>
      <c r="F35" s="11">
        <v>4</v>
      </c>
      <c r="G35" s="11">
        <v>3</v>
      </c>
      <c r="H35" s="11">
        <f t="shared" si="1"/>
        <v>12</v>
      </c>
      <c r="I35" s="13" t="str">
        <f t="shared" si="2"/>
        <v>В</v>
      </c>
      <c r="J35" s="37" t="s">
        <v>145</v>
      </c>
      <c r="K35" s="11">
        <v>2</v>
      </c>
      <c r="L35" s="11">
        <v>2</v>
      </c>
      <c r="M35" s="11">
        <f t="shared" si="0"/>
        <v>4</v>
      </c>
      <c r="N35" s="14" t="str">
        <f t="shared" si="3"/>
        <v>П</v>
      </c>
    </row>
    <row r="36" spans="1:14" ht="236.25" x14ac:dyDescent="0.25">
      <c r="A36" s="47">
        <v>18</v>
      </c>
      <c r="B36" s="49" t="s">
        <v>32</v>
      </c>
      <c r="C36" s="36" t="s">
        <v>109</v>
      </c>
      <c r="D36" s="53" t="s">
        <v>90</v>
      </c>
      <c r="E36" s="54"/>
      <c r="F36" s="1">
        <v>4</v>
      </c>
      <c r="G36" s="1">
        <v>2</v>
      </c>
      <c r="H36" s="1">
        <f t="shared" si="1"/>
        <v>8</v>
      </c>
      <c r="I36" s="2" t="str">
        <f t="shared" si="2"/>
        <v>С</v>
      </c>
      <c r="J36" s="34" t="s">
        <v>121</v>
      </c>
      <c r="K36" s="1">
        <v>3</v>
      </c>
      <c r="L36" s="1">
        <v>1</v>
      </c>
      <c r="M36" s="1">
        <f t="shared" si="0"/>
        <v>3</v>
      </c>
      <c r="N36" s="3" t="str">
        <f t="shared" si="3"/>
        <v>П</v>
      </c>
    </row>
    <row r="37" spans="1:14" ht="47.25" x14ac:dyDescent="0.25">
      <c r="A37" s="11">
        <v>19</v>
      </c>
      <c r="B37" s="49" t="s">
        <v>32</v>
      </c>
      <c r="C37" s="35" t="s">
        <v>94</v>
      </c>
      <c r="D37" s="56" t="s">
        <v>96</v>
      </c>
      <c r="E37" s="56"/>
      <c r="F37" s="11">
        <v>2</v>
      </c>
      <c r="G37" s="11">
        <v>2</v>
      </c>
      <c r="H37" s="11">
        <f t="shared" si="1"/>
        <v>4</v>
      </c>
      <c r="I37" s="13" t="str">
        <f t="shared" si="2"/>
        <v>П</v>
      </c>
      <c r="J37" s="35" t="s">
        <v>95</v>
      </c>
      <c r="K37" s="11">
        <v>2</v>
      </c>
      <c r="L37" s="11">
        <v>1</v>
      </c>
      <c r="M37" s="11">
        <f t="shared" si="0"/>
        <v>2</v>
      </c>
      <c r="N37" s="14" t="str">
        <f t="shared" si="3"/>
        <v>П</v>
      </c>
    </row>
    <row r="38" spans="1:14" ht="47.25" x14ac:dyDescent="0.25">
      <c r="A38" s="47">
        <v>20</v>
      </c>
      <c r="B38" s="49" t="s">
        <v>32</v>
      </c>
      <c r="C38" s="35" t="s">
        <v>110</v>
      </c>
      <c r="D38" s="53" t="s">
        <v>25</v>
      </c>
      <c r="E38" s="54"/>
      <c r="F38" s="11">
        <v>2</v>
      </c>
      <c r="G38" s="11">
        <v>3</v>
      </c>
      <c r="H38" s="11">
        <f t="shared" si="1"/>
        <v>6</v>
      </c>
      <c r="I38" s="13" t="str">
        <f t="shared" si="2"/>
        <v>С</v>
      </c>
      <c r="J38" s="35" t="s">
        <v>111</v>
      </c>
      <c r="K38" s="11">
        <v>2</v>
      </c>
      <c r="L38" s="11">
        <v>1</v>
      </c>
      <c r="M38" s="11">
        <f t="shared" si="0"/>
        <v>2</v>
      </c>
      <c r="N38" s="14" t="str">
        <f t="shared" si="3"/>
        <v>П</v>
      </c>
    </row>
    <row r="39" spans="1:14" ht="63" x14ac:dyDescent="0.25">
      <c r="A39" s="11">
        <v>21</v>
      </c>
      <c r="B39" s="49" t="s">
        <v>32</v>
      </c>
      <c r="C39" s="36" t="s">
        <v>79</v>
      </c>
      <c r="D39" s="53" t="s">
        <v>25</v>
      </c>
      <c r="E39" s="54"/>
      <c r="F39" s="1">
        <v>3</v>
      </c>
      <c r="G39" s="1">
        <v>2</v>
      </c>
      <c r="H39" s="1">
        <f t="shared" si="1"/>
        <v>6</v>
      </c>
      <c r="I39" s="2" t="str">
        <f t="shared" si="2"/>
        <v>С</v>
      </c>
      <c r="J39" s="34" t="s">
        <v>80</v>
      </c>
      <c r="K39" s="1">
        <v>2</v>
      </c>
      <c r="L39" s="1">
        <v>2</v>
      </c>
      <c r="M39" s="1">
        <f t="shared" si="0"/>
        <v>4</v>
      </c>
      <c r="N39" s="3" t="str">
        <f t="shared" si="3"/>
        <v>П</v>
      </c>
    </row>
    <row r="40" spans="1:14" ht="78.75" x14ac:dyDescent="0.25">
      <c r="A40" s="47">
        <v>22</v>
      </c>
      <c r="B40" s="27" t="s">
        <v>38</v>
      </c>
      <c r="C40" s="36" t="s">
        <v>81</v>
      </c>
      <c r="D40" s="53" t="s">
        <v>23</v>
      </c>
      <c r="E40" s="54"/>
      <c r="F40" s="1">
        <v>3</v>
      </c>
      <c r="G40" s="1">
        <v>2</v>
      </c>
      <c r="H40" s="1">
        <f t="shared" si="1"/>
        <v>6</v>
      </c>
      <c r="I40" s="2" t="str">
        <f t="shared" si="2"/>
        <v>С</v>
      </c>
      <c r="J40" s="34" t="s">
        <v>100</v>
      </c>
      <c r="K40" s="1">
        <v>2</v>
      </c>
      <c r="L40" s="1">
        <v>1</v>
      </c>
      <c r="M40" s="1">
        <f t="shared" si="0"/>
        <v>2</v>
      </c>
      <c r="N40" s="3" t="str">
        <f t="shared" si="3"/>
        <v>П</v>
      </c>
    </row>
    <row r="41" spans="1:14" ht="63" x14ac:dyDescent="0.25">
      <c r="A41" s="11">
        <v>23</v>
      </c>
      <c r="B41" s="27" t="s">
        <v>38</v>
      </c>
      <c r="C41" s="36" t="s">
        <v>27</v>
      </c>
      <c r="D41" s="53" t="s">
        <v>25</v>
      </c>
      <c r="E41" s="54"/>
      <c r="F41" s="1">
        <v>3</v>
      </c>
      <c r="G41" s="1">
        <v>2</v>
      </c>
      <c r="H41" s="1">
        <f t="shared" si="1"/>
        <v>6</v>
      </c>
      <c r="I41" s="2" t="str">
        <f t="shared" si="2"/>
        <v>С</v>
      </c>
      <c r="J41" s="34" t="s">
        <v>125</v>
      </c>
      <c r="K41" s="1">
        <v>1</v>
      </c>
      <c r="L41" s="1">
        <v>2</v>
      </c>
      <c r="M41" s="1">
        <f t="shared" si="0"/>
        <v>2</v>
      </c>
      <c r="N41" s="3" t="str">
        <f t="shared" si="3"/>
        <v>П</v>
      </c>
    </row>
    <row r="44" spans="1:14" x14ac:dyDescent="0.25">
      <c r="B44" s="8" t="s">
        <v>41</v>
      </c>
    </row>
    <row r="45" spans="1:14" x14ac:dyDescent="0.25">
      <c r="B45" s="22" t="s">
        <v>42</v>
      </c>
    </row>
    <row r="46" spans="1:14" x14ac:dyDescent="0.25">
      <c r="B46" s="23" t="s">
        <v>43</v>
      </c>
    </row>
    <row r="47" spans="1:14" x14ac:dyDescent="0.25">
      <c r="B47" s="24" t="s">
        <v>44</v>
      </c>
    </row>
    <row r="48" spans="1:14" x14ac:dyDescent="0.25">
      <c r="B48" s="25" t="s">
        <v>45</v>
      </c>
    </row>
  </sheetData>
  <mergeCells count="61">
    <mergeCell ref="L1:N3"/>
    <mergeCell ref="L4:N4"/>
    <mergeCell ref="A5:N5"/>
    <mergeCell ref="A7:B8"/>
    <mergeCell ref="C7:D8"/>
    <mergeCell ref="E7:N7"/>
    <mergeCell ref="E8:N8"/>
    <mergeCell ref="A9:N9"/>
    <mergeCell ref="A10:N10"/>
    <mergeCell ref="A11:B11"/>
    <mergeCell ref="C11:H11"/>
    <mergeCell ref="I11:J11"/>
    <mergeCell ref="K11:L11"/>
    <mergeCell ref="M11:N11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D25:E25"/>
    <mergeCell ref="H16:I17"/>
    <mergeCell ref="K16:K17"/>
    <mergeCell ref="L16:L17"/>
    <mergeCell ref="M16:N17"/>
    <mergeCell ref="D18:E18"/>
    <mergeCell ref="D19:E19"/>
    <mergeCell ref="D20:E20"/>
    <mergeCell ref="D21:E21"/>
    <mergeCell ref="D22:E22"/>
    <mergeCell ref="D23:E23"/>
    <mergeCell ref="D24:E24"/>
    <mergeCell ref="D31:E31"/>
    <mergeCell ref="D26:E26"/>
    <mergeCell ref="D27:E27"/>
    <mergeCell ref="D28:E28"/>
    <mergeCell ref="D29:E29"/>
    <mergeCell ref="D30:E30"/>
    <mergeCell ref="D33:E33"/>
    <mergeCell ref="D34:E34"/>
    <mergeCell ref="D36:E36"/>
    <mergeCell ref="D37:E37"/>
    <mergeCell ref="D32:E32"/>
    <mergeCell ref="D40:E40"/>
    <mergeCell ref="D41:E41"/>
    <mergeCell ref="D35:E35"/>
    <mergeCell ref="D38:E38"/>
    <mergeCell ref="D39:E39"/>
  </mergeCells>
  <conditionalFormatting sqref="N24">
    <cfRule type="cellIs" dxfId="3083" priority="168" operator="equal">
      <formula>"В"</formula>
    </cfRule>
  </conditionalFormatting>
  <conditionalFormatting sqref="N24">
    <cfRule type="cellIs" dxfId="3082" priority="167" operator="equal">
      <formula>"П"</formula>
    </cfRule>
  </conditionalFormatting>
  <conditionalFormatting sqref="N24">
    <cfRule type="cellIs" dxfId="3081" priority="166" operator="equal">
      <formula>"С"</formula>
    </cfRule>
  </conditionalFormatting>
  <conditionalFormatting sqref="I24">
    <cfRule type="cellIs" dxfId="3080" priority="164" operator="equal">
      <formula>"В"</formula>
    </cfRule>
  </conditionalFormatting>
  <conditionalFormatting sqref="I24">
    <cfRule type="cellIs" dxfId="3079" priority="163" operator="equal">
      <formula>"П"</formula>
    </cfRule>
  </conditionalFormatting>
  <conditionalFormatting sqref="I24">
    <cfRule type="cellIs" dxfId="3078" priority="162" operator="equal">
      <formula>"С"</formula>
    </cfRule>
  </conditionalFormatting>
  <conditionalFormatting sqref="N25">
    <cfRule type="cellIs" dxfId="3077" priority="160" operator="equal">
      <formula>"В"</formula>
    </cfRule>
  </conditionalFormatting>
  <conditionalFormatting sqref="N25">
    <cfRule type="cellIs" dxfId="3076" priority="159" operator="equal">
      <formula>"П"</formula>
    </cfRule>
  </conditionalFormatting>
  <conditionalFormatting sqref="N25">
    <cfRule type="cellIs" dxfId="3075" priority="158" operator="equal">
      <formula>"С"</formula>
    </cfRule>
  </conditionalFormatting>
  <conditionalFormatting sqref="I25">
    <cfRule type="cellIs" dxfId="3074" priority="156" operator="equal">
      <formula>"В"</formula>
    </cfRule>
  </conditionalFormatting>
  <conditionalFormatting sqref="I25">
    <cfRule type="cellIs" dxfId="3073" priority="155" operator="equal">
      <formula>"П"</formula>
    </cfRule>
  </conditionalFormatting>
  <conditionalFormatting sqref="I25">
    <cfRule type="cellIs" dxfId="3072" priority="154" operator="equal">
      <formula>"С"</formula>
    </cfRule>
  </conditionalFormatting>
  <conditionalFormatting sqref="I26">
    <cfRule type="cellIs" dxfId="3071" priority="152" operator="equal">
      <formula>"В"</formula>
    </cfRule>
  </conditionalFormatting>
  <conditionalFormatting sqref="I26">
    <cfRule type="cellIs" dxfId="3070" priority="151" operator="equal">
      <formula>"П"</formula>
    </cfRule>
  </conditionalFormatting>
  <conditionalFormatting sqref="I26">
    <cfRule type="cellIs" dxfId="3069" priority="150" operator="equal">
      <formula>"С"</formula>
    </cfRule>
  </conditionalFormatting>
  <conditionalFormatting sqref="I26">
    <cfRule type="cellIs" dxfId="3068" priority="149" operator="equal">
      <formula>"НП"</formula>
    </cfRule>
  </conditionalFormatting>
  <conditionalFormatting sqref="N26">
    <cfRule type="cellIs" dxfId="3067" priority="148" operator="equal">
      <formula>"В"</formula>
    </cfRule>
  </conditionalFormatting>
  <conditionalFormatting sqref="N26">
    <cfRule type="cellIs" dxfId="3066" priority="147" operator="equal">
      <formula>"П"</formula>
    </cfRule>
  </conditionalFormatting>
  <conditionalFormatting sqref="N26">
    <cfRule type="cellIs" dxfId="3065" priority="146" operator="equal">
      <formula>"С"</formula>
    </cfRule>
  </conditionalFormatting>
  <conditionalFormatting sqref="N26">
    <cfRule type="cellIs" dxfId="3064" priority="145" operator="equal">
      <formula>"НП"</formula>
    </cfRule>
  </conditionalFormatting>
  <conditionalFormatting sqref="I37">
    <cfRule type="cellIs" dxfId="3063" priority="80" operator="equal">
      <formula>"В"</formula>
    </cfRule>
  </conditionalFormatting>
  <conditionalFormatting sqref="I37">
    <cfRule type="cellIs" dxfId="3062" priority="79" operator="equal">
      <formula>"П"</formula>
    </cfRule>
  </conditionalFormatting>
  <conditionalFormatting sqref="I37">
    <cfRule type="cellIs" dxfId="3061" priority="78" operator="equal">
      <formula>"С"</formula>
    </cfRule>
  </conditionalFormatting>
  <conditionalFormatting sqref="I37">
    <cfRule type="cellIs" dxfId="3060" priority="77" operator="equal">
      <formula>"НП"</formula>
    </cfRule>
  </conditionalFormatting>
  <conditionalFormatting sqref="N37">
    <cfRule type="cellIs" dxfId="3059" priority="76" operator="equal">
      <formula>"В"</formula>
    </cfRule>
  </conditionalFormatting>
  <conditionalFormatting sqref="N37">
    <cfRule type="cellIs" dxfId="3058" priority="75" operator="equal">
      <formula>"П"</formula>
    </cfRule>
  </conditionalFormatting>
  <conditionalFormatting sqref="N37">
    <cfRule type="cellIs" dxfId="3057" priority="74" operator="equal">
      <formula>"С"</formula>
    </cfRule>
  </conditionalFormatting>
  <conditionalFormatting sqref="I38">
    <cfRule type="cellIs" dxfId="3056" priority="56" operator="equal">
      <formula>"В"</formula>
    </cfRule>
  </conditionalFormatting>
  <conditionalFormatting sqref="I38">
    <cfRule type="cellIs" dxfId="3055" priority="55" operator="equal">
      <formula>"П"</formula>
    </cfRule>
  </conditionalFormatting>
  <conditionalFormatting sqref="I38">
    <cfRule type="cellIs" dxfId="3054" priority="54" operator="equal">
      <formula>"С"</formula>
    </cfRule>
  </conditionalFormatting>
  <conditionalFormatting sqref="I38">
    <cfRule type="cellIs" dxfId="3053" priority="53" operator="equal">
      <formula>"НП"</formula>
    </cfRule>
  </conditionalFormatting>
  <conditionalFormatting sqref="N38">
    <cfRule type="cellIs" dxfId="3052" priority="52" operator="equal">
      <formula>"В"</formula>
    </cfRule>
  </conditionalFormatting>
  <conditionalFormatting sqref="N38">
    <cfRule type="cellIs" dxfId="3051" priority="51" operator="equal">
      <formula>"П"</formula>
    </cfRule>
  </conditionalFormatting>
  <conditionalFormatting sqref="N38">
    <cfRule type="cellIs" dxfId="3050" priority="50" operator="equal">
      <formula>"С"</formula>
    </cfRule>
  </conditionalFormatting>
  <conditionalFormatting sqref="I39">
    <cfRule type="cellIs" dxfId="3049" priority="48" operator="equal">
      <formula>"В"</formula>
    </cfRule>
  </conditionalFormatting>
  <conditionalFormatting sqref="I39">
    <cfRule type="cellIs" dxfId="3048" priority="47" operator="equal">
      <formula>"П"</formula>
    </cfRule>
  </conditionalFormatting>
  <conditionalFormatting sqref="I39">
    <cfRule type="cellIs" dxfId="3047" priority="46" operator="equal">
      <formula>"С"</formula>
    </cfRule>
  </conditionalFormatting>
  <conditionalFormatting sqref="I39">
    <cfRule type="cellIs" dxfId="3046" priority="45" operator="equal">
      <formula>"НП"</formula>
    </cfRule>
  </conditionalFormatting>
  <conditionalFormatting sqref="N39">
    <cfRule type="cellIs" dxfId="3045" priority="44" operator="equal">
      <formula>"В"</formula>
    </cfRule>
  </conditionalFormatting>
  <conditionalFormatting sqref="N39">
    <cfRule type="cellIs" dxfId="3044" priority="43" operator="equal">
      <formula>"П"</formula>
    </cfRule>
  </conditionalFormatting>
  <conditionalFormatting sqref="N39">
    <cfRule type="cellIs" dxfId="3043" priority="42" operator="equal">
      <formula>"С"</formula>
    </cfRule>
  </conditionalFormatting>
  <conditionalFormatting sqref="I40">
    <cfRule type="cellIs" dxfId="3042" priority="40" operator="equal">
      <formula>"В"</formula>
    </cfRule>
  </conditionalFormatting>
  <conditionalFormatting sqref="I40">
    <cfRule type="cellIs" dxfId="3041" priority="39" operator="equal">
      <formula>"П"</formula>
    </cfRule>
  </conditionalFormatting>
  <conditionalFormatting sqref="I40">
    <cfRule type="cellIs" dxfId="3040" priority="38" operator="equal">
      <formula>"С"</formula>
    </cfRule>
  </conditionalFormatting>
  <conditionalFormatting sqref="I40">
    <cfRule type="cellIs" dxfId="3039" priority="37" operator="equal">
      <formula>"НП"</formula>
    </cfRule>
  </conditionalFormatting>
  <conditionalFormatting sqref="N40">
    <cfRule type="cellIs" dxfId="3038" priority="36" operator="equal">
      <formula>"В"</formula>
    </cfRule>
  </conditionalFormatting>
  <conditionalFormatting sqref="N40">
    <cfRule type="cellIs" dxfId="3037" priority="35" operator="equal">
      <formula>"П"</formula>
    </cfRule>
  </conditionalFormatting>
  <conditionalFormatting sqref="N40">
    <cfRule type="cellIs" dxfId="3036" priority="34" operator="equal">
      <formula>"С"</formula>
    </cfRule>
  </conditionalFormatting>
  <conditionalFormatting sqref="N40">
    <cfRule type="cellIs" dxfId="3035" priority="33" operator="equal">
      <formula>"НП"</formula>
    </cfRule>
  </conditionalFormatting>
  <conditionalFormatting sqref="I41">
    <cfRule type="cellIs" dxfId="3034" priority="24" operator="equal">
      <formula>"В"</formula>
    </cfRule>
  </conditionalFormatting>
  <conditionalFormatting sqref="I41">
    <cfRule type="cellIs" dxfId="3033" priority="23" operator="equal">
      <formula>"П"</formula>
    </cfRule>
  </conditionalFormatting>
  <conditionalFormatting sqref="I41">
    <cfRule type="cellIs" dxfId="3032" priority="22" operator="equal">
      <formula>"С"</formula>
    </cfRule>
  </conditionalFormatting>
  <conditionalFormatting sqref="N41">
    <cfRule type="cellIs" dxfId="3031" priority="17" operator="equal">
      <formula>"НП"</formula>
    </cfRule>
  </conditionalFormatting>
  <conditionalFormatting sqref="N41">
    <cfRule type="cellIs" dxfId="3030" priority="20" operator="equal">
      <formula>"В"</formula>
    </cfRule>
  </conditionalFormatting>
  <conditionalFormatting sqref="N41">
    <cfRule type="cellIs" dxfId="3029" priority="19" operator="equal">
      <formula>"П"</formula>
    </cfRule>
  </conditionalFormatting>
  <conditionalFormatting sqref="N41">
    <cfRule type="cellIs" dxfId="3028" priority="18" operator="equal">
      <formula>"С"</formula>
    </cfRule>
  </conditionalFormatting>
  <conditionalFormatting sqref="I41">
    <cfRule type="cellIs" dxfId="3027" priority="21" operator="equal">
      <formula>"НП"</formula>
    </cfRule>
  </conditionalFormatting>
  <conditionalFormatting sqref="N27">
    <cfRule type="cellIs" dxfId="3026" priority="144" operator="equal">
      <formula>"В"</formula>
    </cfRule>
  </conditionalFormatting>
  <conditionalFormatting sqref="N27">
    <cfRule type="cellIs" dxfId="3025" priority="143" operator="equal">
      <formula>"П"</formula>
    </cfRule>
  </conditionalFormatting>
  <conditionalFormatting sqref="N27">
    <cfRule type="cellIs" dxfId="3024" priority="142" operator="equal">
      <formula>"С"</formula>
    </cfRule>
  </conditionalFormatting>
  <conditionalFormatting sqref="I27">
    <cfRule type="cellIs" dxfId="3023" priority="140" operator="equal">
      <formula>"В"</formula>
    </cfRule>
  </conditionalFormatting>
  <conditionalFormatting sqref="I27">
    <cfRule type="cellIs" dxfId="3022" priority="139" operator="equal">
      <formula>"П"</formula>
    </cfRule>
  </conditionalFormatting>
  <conditionalFormatting sqref="I27">
    <cfRule type="cellIs" dxfId="3021" priority="138" operator="equal">
      <formula>"С"</formula>
    </cfRule>
  </conditionalFormatting>
  <conditionalFormatting sqref="N28">
    <cfRule type="cellIs" dxfId="3020" priority="136" operator="equal">
      <formula>"В"</formula>
    </cfRule>
  </conditionalFormatting>
  <conditionalFormatting sqref="N28">
    <cfRule type="cellIs" dxfId="3019" priority="135" operator="equal">
      <formula>"П"</formula>
    </cfRule>
  </conditionalFormatting>
  <conditionalFormatting sqref="N28">
    <cfRule type="cellIs" dxfId="3018" priority="134" operator="equal">
      <formula>"С"</formula>
    </cfRule>
  </conditionalFormatting>
  <conditionalFormatting sqref="I28">
    <cfRule type="cellIs" dxfId="3017" priority="132" operator="equal">
      <formula>"В"</formula>
    </cfRule>
  </conditionalFormatting>
  <conditionalFormatting sqref="I28">
    <cfRule type="cellIs" dxfId="3016" priority="131" operator="equal">
      <formula>"П"</formula>
    </cfRule>
  </conditionalFormatting>
  <conditionalFormatting sqref="I28">
    <cfRule type="cellIs" dxfId="3015" priority="130" operator="equal">
      <formula>"С"</formula>
    </cfRule>
  </conditionalFormatting>
  <conditionalFormatting sqref="N31">
    <cfRule type="cellIs" dxfId="3014" priority="128" operator="equal">
      <formula>"В"</formula>
    </cfRule>
  </conditionalFormatting>
  <conditionalFormatting sqref="N31">
    <cfRule type="cellIs" dxfId="3013" priority="127" operator="equal">
      <formula>"П"</formula>
    </cfRule>
  </conditionalFormatting>
  <conditionalFormatting sqref="N31">
    <cfRule type="cellIs" dxfId="3012" priority="126" operator="equal">
      <formula>"С"</formula>
    </cfRule>
  </conditionalFormatting>
  <conditionalFormatting sqref="N29">
    <cfRule type="cellIs" dxfId="3011" priority="124" operator="equal">
      <formula>"В"</formula>
    </cfRule>
  </conditionalFormatting>
  <conditionalFormatting sqref="N29">
    <cfRule type="cellIs" dxfId="3010" priority="123" operator="equal">
      <formula>"П"</formula>
    </cfRule>
  </conditionalFormatting>
  <conditionalFormatting sqref="N29">
    <cfRule type="cellIs" dxfId="3009" priority="122" operator="equal">
      <formula>"С"</formula>
    </cfRule>
  </conditionalFormatting>
  <conditionalFormatting sqref="I29">
    <cfRule type="cellIs" dxfId="3008" priority="120" operator="equal">
      <formula>"В"</formula>
    </cfRule>
  </conditionalFormatting>
  <conditionalFormatting sqref="I29">
    <cfRule type="cellIs" dxfId="3007" priority="119" operator="equal">
      <formula>"П"</formula>
    </cfRule>
  </conditionalFormatting>
  <conditionalFormatting sqref="I29">
    <cfRule type="cellIs" dxfId="3006" priority="118" operator="equal">
      <formula>"С"</formula>
    </cfRule>
  </conditionalFormatting>
  <conditionalFormatting sqref="I29">
    <cfRule type="cellIs" dxfId="3005" priority="117" operator="equal">
      <formula>"НП"</formula>
    </cfRule>
  </conditionalFormatting>
  <conditionalFormatting sqref="I30">
    <cfRule type="cellIs" dxfId="3004" priority="116" operator="equal">
      <formula>"В"</formula>
    </cfRule>
  </conditionalFormatting>
  <conditionalFormatting sqref="I30">
    <cfRule type="cellIs" dxfId="3003" priority="115" operator="equal">
      <formula>"П"</formula>
    </cfRule>
  </conditionalFormatting>
  <conditionalFormatting sqref="I30">
    <cfRule type="cellIs" dxfId="3002" priority="114" operator="equal">
      <formula>"С"</formula>
    </cfRule>
  </conditionalFormatting>
  <conditionalFormatting sqref="N30">
    <cfRule type="cellIs" dxfId="3001" priority="112" operator="equal">
      <formula>"В"</formula>
    </cfRule>
  </conditionalFormatting>
  <conditionalFormatting sqref="N30">
    <cfRule type="cellIs" dxfId="3000" priority="111" operator="equal">
      <formula>"П"</formula>
    </cfRule>
  </conditionalFormatting>
  <conditionalFormatting sqref="N30">
    <cfRule type="cellIs" dxfId="2999" priority="110" operator="equal">
      <formula>"С"</formula>
    </cfRule>
  </conditionalFormatting>
  <conditionalFormatting sqref="I32">
    <cfRule type="cellIs" dxfId="2998" priority="108" operator="equal">
      <formula>"В"</formula>
    </cfRule>
  </conditionalFormatting>
  <conditionalFormatting sqref="I32">
    <cfRule type="cellIs" dxfId="2997" priority="107" operator="equal">
      <formula>"П"</formula>
    </cfRule>
  </conditionalFormatting>
  <conditionalFormatting sqref="I32">
    <cfRule type="cellIs" dxfId="2996" priority="106" operator="equal">
      <formula>"С"</formula>
    </cfRule>
  </conditionalFormatting>
  <conditionalFormatting sqref="I36">
    <cfRule type="cellIs" dxfId="2995" priority="96" operator="equal">
      <formula>"В"</formula>
    </cfRule>
  </conditionalFormatting>
  <conditionalFormatting sqref="I36">
    <cfRule type="cellIs" dxfId="2994" priority="95" operator="equal">
      <formula>"П"</formula>
    </cfRule>
  </conditionalFormatting>
  <conditionalFormatting sqref="I36">
    <cfRule type="cellIs" dxfId="2993" priority="94" operator="equal">
      <formula>"С"</formula>
    </cfRule>
  </conditionalFormatting>
  <conditionalFormatting sqref="I36">
    <cfRule type="cellIs" dxfId="2992" priority="93" operator="equal">
      <formula>"НП"</formula>
    </cfRule>
  </conditionalFormatting>
  <conditionalFormatting sqref="N36">
    <cfRule type="cellIs" dxfId="2991" priority="92" operator="equal">
      <formula>"В"</formula>
    </cfRule>
  </conditionalFormatting>
  <conditionalFormatting sqref="N36">
    <cfRule type="cellIs" dxfId="2990" priority="91" operator="equal">
      <formula>"П"</formula>
    </cfRule>
  </conditionalFormatting>
  <conditionalFormatting sqref="N36">
    <cfRule type="cellIs" dxfId="2989" priority="90" operator="equal">
      <formula>"С"</formula>
    </cfRule>
  </conditionalFormatting>
  <conditionalFormatting sqref="N38">
    <cfRule type="cellIs" dxfId="2988" priority="49" operator="equal">
      <formula>"НП"</formula>
    </cfRule>
  </conditionalFormatting>
  <conditionalFormatting sqref="N39">
    <cfRule type="cellIs" dxfId="2987" priority="41" operator="equal">
      <formula>"НП"</formula>
    </cfRule>
  </conditionalFormatting>
  <conditionalFormatting sqref="I21">
    <cfRule type="cellIs" dxfId="2986" priority="212" operator="equal">
      <formula>"В"</formula>
    </cfRule>
  </conditionalFormatting>
  <conditionalFormatting sqref="I21">
    <cfRule type="cellIs" dxfId="2985" priority="211" operator="equal">
      <formula>"П"</formula>
    </cfRule>
  </conditionalFormatting>
  <conditionalFormatting sqref="I21">
    <cfRule type="cellIs" dxfId="2984" priority="210" operator="equal">
      <formula>"С"</formula>
    </cfRule>
  </conditionalFormatting>
  <conditionalFormatting sqref="I21">
    <cfRule type="cellIs" dxfId="2983" priority="209" operator="equal">
      <formula>"НП"</formula>
    </cfRule>
  </conditionalFormatting>
  <conditionalFormatting sqref="N21">
    <cfRule type="cellIs" dxfId="2982" priority="208" operator="equal">
      <formula>"В"</formula>
    </cfRule>
  </conditionalFormatting>
  <conditionalFormatting sqref="N21">
    <cfRule type="cellIs" dxfId="2981" priority="207" operator="equal">
      <formula>"П"</formula>
    </cfRule>
  </conditionalFormatting>
  <conditionalFormatting sqref="N21">
    <cfRule type="cellIs" dxfId="2980" priority="206" operator="equal">
      <formula>"С"</formula>
    </cfRule>
  </conditionalFormatting>
  <conditionalFormatting sqref="I34">
    <cfRule type="cellIs" dxfId="2979" priority="204" operator="equal">
      <formula>"В"</formula>
    </cfRule>
  </conditionalFormatting>
  <conditionalFormatting sqref="I34">
    <cfRule type="cellIs" dxfId="2978" priority="203" operator="equal">
      <formula>"П"</formula>
    </cfRule>
  </conditionalFormatting>
  <conditionalFormatting sqref="I34">
    <cfRule type="cellIs" dxfId="2977" priority="202" operator="equal">
      <formula>"С"</formula>
    </cfRule>
  </conditionalFormatting>
  <conditionalFormatting sqref="I34">
    <cfRule type="cellIs" dxfId="2976" priority="201" operator="equal">
      <formula>"НП"</formula>
    </cfRule>
  </conditionalFormatting>
  <conditionalFormatting sqref="N34">
    <cfRule type="cellIs" dxfId="2975" priority="200" operator="equal">
      <formula>"В"</formula>
    </cfRule>
  </conditionalFormatting>
  <conditionalFormatting sqref="N34">
    <cfRule type="cellIs" dxfId="2974" priority="199" operator="equal">
      <formula>"П"</formula>
    </cfRule>
  </conditionalFormatting>
  <conditionalFormatting sqref="N34">
    <cfRule type="cellIs" dxfId="2973" priority="198" operator="equal">
      <formula>"С"</formula>
    </cfRule>
  </conditionalFormatting>
  <conditionalFormatting sqref="N34">
    <cfRule type="cellIs" dxfId="2972" priority="197" operator="equal">
      <formula>"НП"</formula>
    </cfRule>
  </conditionalFormatting>
  <conditionalFormatting sqref="N33">
    <cfRule type="cellIs" dxfId="2971" priority="193" operator="equal">
      <formula>"НП"</formula>
    </cfRule>
  </conditionalFormatting>
  <conditionalFormatting sqref="N33">
    <cfRule type="cellIs" dxfId="2970" priority="196" operator="equal">
      <formula>"В"</formula>
    </cfRule>
  </conditionalFormatting>
  <conditionalFormatting sqref="N33">
    <cfRule type="cellIs" dxfId="2969" priority="195" operator="equal">
      <formula>"П"</formula>
    </cfRule>
  </conditionalFormatting>
  <conditionalFormatting sqref="N33">
    <cfRule type="cellIs" dxfId="2968" priority="194" operator="equal">
      <formula>"С"</formula>
    </cfRule>
  </conditionalFormatting>
  <conditionalFormatting sqref="I19">
    <cfRule type="cellIs" dxfId="2967" priority="224" operator="equal">
      <formula>"В"</formula>
    </cfRule>
  </conditionalFormatting>
  <conditionalFormatting sqref="I19">
    <cfRule type="cellIs" dxfId="2966" priority="223" operator="equal">
      <formula>"П"</formula>
    </cfRule>
  </conditionalFormatting>
  <conditionalFormatting sqref="I19">
    <cfRule type="cellIs" dxfId="2965" priority="222" operator="equal">
      <formula>"С"</formula>
    </cfRule>
  </conditionalFormatting>
  <conditionalFormatting sqref="I19">
    <cfRule type="cellIs" dxfId="2964" priority="221" operator="equal">
      <formula>"НП"</formula>
    </cfRule>
  </conditionalFormatting>
  <conditionalFormatting sqref="N19">
    <cfRule type="cellIs" dxfId="2963" priority="220" operator="equal">
      <formula>"В"</formula>
    </cfRule>
  </conditionalFormatting>
  <conditionalFormatting sqref="N19">
    <cfRule type="cellIs" dxfId="2962" priority="219" operator="equal">
      <formula>"П"</formula>
    </cfRule>
  </conditionalFormatting>
  <conditionalFormatting sqref="N19">
    <cfRule type="cellIs" dxfId="2961" priority="218" operator="equal">
      <formula>"С"</formula>
    </cfRule>
  </conditionalFormatting>
  <conditionalFormatting sqref="N19">
    <cfRule type="cellIs" dxfId="2960" priority="217" operator="equal">
      <formula>"НП"</formula>
    </cfRule>
  </conditionalFormatting>
  <conditionalFormatting sqref="N32">
    <cfRule type="cellIs" dxfId="2959" priority="216" operator="equal">
      <formula>"В"</formula>
    </cfRule>
  </conditionalFormatting>
  <conditionalFormatting sqref="N32">
    <cfRule type="cellIs" dxfId="2958" priority="215" operator="equal">
      <formula>"П"</formula>
    </cfRule>
  </conditionalFormatting>
  <conditionalFormatting sqref="N32">
    <cfRule type="cellIs" dxfId="2957" priority="214" operator="equal">
      <formula>"С"</formula>
    </cfRule>
  </conditionalFormatting>
  <conditionalFormatting sqref="N32">
    <cfRule type="cellIs" dxfId="2956" priority="213" operator="equal">
      <formula>"НП"</formula>
    </cfRule>
  </conditionalFormatting>
  <conditionalFormatting sqref="N21">
    <cfRule type="cellIs" dxfId="2955" priority="205" operator="equal">
      <formula>"НП"</formula>
    </cfRule>
  </conditionalFormatting>
  <conditionalFormatting sqref="I20">
    <cfRule type="cellIs" dxfId="2954" priority="192" operator="equal">
      <formula>"В"</formula>
    </cfRule>
  </conditionalFormatting>
  <conditionalFormatting sqref="I20">
    <cfRule type="cellIs" dxfId="2953" priority="191" operator="equal">
      <formula>"П"</formula>
    </cfRule>
  </conditionalFormatting>
  <conditionalFormatting sqref="I20">
    <cfRule type="cellIs" dxfId="2952" priority="190" operator="equal">
      <formula>"С"</formula>
    </cfRule>
  </conditionalFormatting>
  <conditionalFormatting sqref="I20">
    <cfRule type="cellIs" dxfId="2951" priority="189" operator="equal">
      <formula>"НП"</formula>
    </cfRule>
  </conditionalFormatting>
  <conditionalFormatting sqref="N20">
    <cfRule type="cellIs" dxfId="2950" priority="188" operator="equal">
      <formula>"В"</formula>
    </cfRule>
  </conditionalFormatting>
  <conditionalFormatting sqref="N20">
    <cfRule type="cellIs" dxfId="2949" priority="187" operator="equal">
      <formula>"П"</formula>
    </cfRule>
  </conditionalFormatting>
  <conditionalFormatting sqref="N20">
    <cfRule type="cellIs" dxfId="2948" priority="186" operator="equal">
      <formula>"С"</formula>
    </cfRule>
  </conditionalFormatting>
  <conditionalFormatting sqref="N20">
    <cfRule type="cellIs" dxfId="2947" priority="185" operator="equal">
      <formula>"НП"</formula>
    </cfRule>
  </conditionalFormatting>
  <conditionalFormatting sqref="I22">
    <cfRule type="cellIs" dxfId="2946" priority="184" operator="equal">
      <formula>"В"</formula>
    </cfRule>
  </conditionalFormatting>
  <conditionalFormatting sqref="I22">
    <cfRule type="cellIs" dxfId="2945" priority="183" operator="equal">
      <formula>"П"</formula>
    </cfRule>
  </conditionalFormatting>
  <conditionalFormatting sqref="I22">
    <cfRule type="cellIs" dxfId="2944" priority="182" operator="equal">
      <formula>"С"</formula>
    </cfRule>
  </conditionalFormatting>
  <conditionalFormatting sqref="I22">
    <cfRule type="cellIs" dxfId="2943" priority="181" operator="equal">
      <formula>"НП"</formula>
    </cfRule>
  </conditionalFormatting>
  <conditionalFormatting sqref="N22">
    <cfRule type="cellIs" dxfId="2942" priority="180" operator="equal">
      <formula>"В"</formula>
    </cfRule>
  </conditionalFormatting>
  <conditionalFormatting sqref="N22">
    <cfRule type="cellIs" dxfId="2941" priority="179" operator="equal">
      <formula>"П"</formula>
    </cfRule>
  </conditionalFormatting>
  <conditionalFormatting sqref="N22">
    <cfRule type="cellIs" dxfId="2940" priority="178" operator="equal">
      <formula>"С"</formula>
    </cfRule>
  </conditionalFormatting>
  <conditionalFormatting sqref="N22">
    <cfRule type="cellIs" dxfId="2939" priority="177" operator="equal">
      <formula>"НП"</formula>
    </cfRule>
  </conditionalFormatting>
  <conditionalFormatting sqref="I23">
    <cfRule type="cellIs" dxfId="2938" priority="176" operator="equal">
      <formula>"В"</formula>
    </cfRule>
  </conditionalFormatting>
  <conditionalFormatting sqref="I23">
    <cfRule type="cellIs" dxfId="2937" priority="175" operator="equal">
      <formula>"П"</formula>
    </cfRule>
  </conditionalFormatting>
  <conditionalFormatting sqref="I23">
    <cfRule type="cellIs" dxfId="2936" priority="174" operator="equal">
      <formula>"С"</formula>
    </cfRule>
  </conditionalFormatting>
  <conditionalFormatting sqref="N23">
    <cfRule type="cellIs" dxfId="2935" priority="172" operator="equal">
      <formula>"В"</formula>
    </cfRule>
  </conditionalFormatting>
  <conditionalFormatting sqref="N23">
    <cfRule type="cellIs" dxfId="2934" priority="171" operator="equal">
      <formula>"П"</formula>
    </cfRule>
  </conditionalFormatting>
  <conditionalFormatting sqref="N23">
    <cfRule type="cellIs" dxfId="2933" priority="170" operator="equal">
      <formula>"С"</formula>
    </cfRule>
  </conditionalFormatting>
  <conditionalFormatting sqref="I23">
    <cfRule type="cellIs" dxfId="2932" priority="173" operator="equal">
      <formula>"НП"</formula>
    </cfRule>
  </conditionalFormatting>
  <conditionalFormatting sqref="N23">
    <cfRule type="cellIs" dxfId="2931" priority="169" operator="equal">
      <formula>"НП"</formula>
    </cfRule>
  </conditionalFormatting>
  <conditionalFormatting sqref="I24">
    <cfRule type="cellIs" dxfId="2930" priority="161" operator="equal">
      <formula>"НП"</formula>
    </cfRule>
  </conditionalFormatting>
  <conditionalFormatting sqref="N25">
    <cfRule type="cellIs" dxfId="2929" priority="157" operator="equal">
      <formula>"НП"</formula>
    </cfRule>
  </conditionalFormatting>
  <conditionalFormatting sqref="N24">
    <cfRule type="cellIs" dxfId="2928" priority="165" operator="equal">
      <formula>"НП"</formula>
    </cfRule>
  </conditionalFormatting>
  <conditionalFormatting sqref="I25">
    <cfRule type="cellIs" dxfId="2927" priority="153" operator="equal">
      <formula>"НП"</formula>
    </cfRule>
  </conditionalFormatting>
  <conditionalFormatting sqref="N31">
    <cfRule type="cellIs" dxfId="2926" priority="125" operator="equal">
      <formula>"НП"</formula>
    </cfRule>
  </conditionalFormatting>
  <conditionalFormatting sqref="N27">
    <cfRule type="cellIs" dxfId="2925" priority="141" operator="equal">
      <formula>"НП"</formula>
    </cfRule>
  </conditionalFormatting>
  <conditionalFormatting sqref="I27">
    <cfRule type="cellIs" dxfId="2924" priority="137" operator="equal">
      <formula>"НП"</formula>
    </cfRule>
  </conditionalFormatting>
  <conditionalFormatting sqref="I28">
    <cfRule type="cellIs" dxfId="2923" priority="129" operator="equal">
      <formula>"НП"</formula>
    </cfRule>
  </conditionalFormatting>
  <conditionalFormatting sqref="N28">
    <cfRule type="cellIs" dxfId="2922" priority="133" operator="equal">
      <formula>"НП"</formula>
    </cfRule>
  </conditionalFormatting>
  <conditionalFormatting sqref="N29">
    <cfRule type="cellIs" dxfId="2921" priority="121" operator="equal">
      <formula>"НП"</formula>
    </cfRule>
  </conditionalFormatting>
  <conditionalFormatting sqref="I30">
    <cfRule type="cellIs" dxfId="2920" priority="113" operator="equal">
      <formula>"НП"</formula>
    </cfRule>
  </conditionalFormatting>
  <conditionalFormatting sqref="N30">
    <cfRule type="cellIs" dxfId="2919" priority="109" operator="equal">
      <formula>"НП"</formula>
    </cfRule>
  </conditionalFormatting>
  <conditionalFormatting sqref="I32">
    <cfRule type="cellIs" dxfId="2918" priority="105" operator="equal">
      <formula>"НП"</formula>
    </cfRule>
  </conditionalFormatting>
  <conditionalFormatting sqref="I31">
    <cfRule type="cellIs" dxfId="2917" priority="104" operator="equal">
      <formula>"В"</formula>
    </cfRule>
  </conditionalFormatting>
  <conditionalFormatting sqref="I31">
    <cfRule type="cellIs" dxfId="2916" priority="103" operator="equal">
      <formula>"П"</formula>
    </cfRule>
  </conditionalFormatting>
  <conditionalFormatting sqref="I31">
    <cfRule type="cellIs" dxfId="2915" priority="102" operator="equal">
      <formula>"С"</formula>
    </cfRule>
  </conditionalFormatting>
  <conditionalFormatting sqref="I33">
    <cfRule type="cellIs" dxfId="2914" priority="97" operator="equal">
      <formula>"НП"</formula>
    </cfRule>
  </conditionalFormatting>
  <conditionalFormatting sqref="I33">
    <cfRule type="cellIs" dxfId="2913" priority="100" operator="equal">
      <formula>"В"</formula>
    </cfRule>
  </conditionalFormatting>
  <conditionalFormatting sqref="I33">
    <cfRule type="cellIs" dxfId="2912" priority="99" operator="equal">
      <formula>"П"</formula>
    </cfRule>
  </conditionalFormatting>
  <conditionalFormatting sqref="I33">
    <cfRule type="cellIs" dxfId="2911" priority="98" operator="equal">
      <formula>"С"</formula>
    </cfRule>
  </conditionalFormatting>
  <conditionalFormatting sqref="I31">
    <cfRule type="cellIs" dxfId="2910" priority="101" operator="equal">
      <formula>"НП"</formula>
    </cfRule>
  </conditionalFormatting>
  <conditionalFormatting sqref="N36">
    <cfRule type="cellIs" dxfId="2909" priority="89" operator="equal">
      <formula>"НП"</formula>
    </cfRule>
  </conditionalFormatting>
  <conditionalFormatting sqref="N37">
    <cfRule type="cellIs" dxfId="2908" priority="73" operator="equal">
      <formula>"НП"</formula>
    </cfRule>
  </conditionalFormatting>
  <conditionalFormatting sqref="N35">
    <cfRule type="cellIs" dxfId="2907" priority="1" operator="equal">
      <formula>"НП"</formula>
    </cfRule>
  </conditionalFormatting>
  <conditionalFormatting sqref="I35">
    <cfRule type="cellIs" dxfId="2906" priority="8" operator="equal">
      <formula>"В"</formula>
    </cfRule>
  </conditionalFormatting>
  <conditionalFormatting sqref="I35">
    <cfRule type="cellIs" dxfId="2905" priority="7" operator="equal">
      <formula>"П"</formula>
    </cfRule>
  </conditionalFormatting>
  <conditionalFormatting sqref="I35">
    <cfRule type="cellIs" dxfId="2904" priority="6" operator="equal">
      <formula>"С"</formula>
    </cfRule>
  </conditionalFormatting>
  <conditionalFormatting sqref="N35">
    <cfRule type="cellIs" dxfId="2903" priority="4" operator="equal">
      <formula>"В"</formula>
    </cfRule>
  </conditionalFormatting>
  <conditionalFormatting sqref="N35">
    <cfRule type="cellIs" dxfId="2902" priority="3" operator="equal">
      <formula>"П"</formula>
    </cfRule>
  </conditionalFormatting>
  <conditionalFormatting sqref="N35">
    <cfRule type="cellIs" dxfId="2901" priority="2" operator="equal">
      <formula>"С"</formula>
    </cfRule>
  </conditionalFormatting>
  <conditionalFormatting sqref="I35">
    <cfRule type="cellIs" dxfId="2900" priority="5" operator="equal">
      <formula>"НП"</formula>
    </cfRule>
  </conditionalFormatting>
  <dataValidations count="1">
    <dataValidation type="list" allowBlank="1" showInputMessage="1" showErrorMessage="1" sqref="K19:L19 K21:L21 F19:G21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5"/>
  <sheetViews>
    <sheetView view="pageBreakPreview" topLeftCell="A46" zoomScale="96" zoomScaleNormal="100" zoomScaleSheetLayoutView="96" workbookViewId="0">
      <selection activeCell="D19" sqref="D19:E19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81" t="s">
        <v>56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ht="15" customHeight="1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234.75" customHeight="1" x14ac:dyDescent="0.25">
      <c r="A19" s="46">
        <v>1</v>
      </c>
      <c r="B19" s="43" t="s">
        <v>22</v>
      </c>
      <c r="C19" s="12" t="s">
        <v>135</v>
      </c>
      <c r="D19" s="68" t="s">
        <v>23</v>
      </c>
      <c r="E19" s="68"/>
      <c r="F19" s="11">
        <v>2</v>
      </c>
      <c r="G19" s="11">
        <v>3</v>
      </c>
      <c r="H19" s="11">
        <f>F19*G19</f>
        <v>6</v>
      </c>
      <c r="I19" s="13" t="str">
        <f>IF(H19&lt;5,"П",IF(H19&lt;10,"С",IF(H19&lt;15,"В","НП")))</f>
        <v>С</v>
      </c>
      <c r="J19" s="12" t="s">
        <v>136</v>
      </c>
      <c r="K19" s="11">
        <v>1</v>
      </c>
      <c r="L19" s="11">
        <v>1</v>
      </c>
      <c r="M19" s="11">
        <f t="shared" ref="M19:M48" si="0">K19*L19</f>
        <v>1</v>
      </c>
      <c r="N19" s="14" t="str">
        <f>IF(M19&lt;5,"П",IF(M19&lt;10,"С",IF(M19&lt;15,"В","НП")))</f>
        <v>П</v>
      </c>
    </row>
    <row r="20" spans="1:14" ht="80.25" customHeight="1" x14ac:dyDescent="0.25">
      <c r="A20" s="47">
        <v>2</v>
      </c>
      <c r="B20" s="45" t="s">
        <v>22</v>
      </c>
      <c r="C20" s="36" t="s">
        <v>133</v>
      </c>
      <c r="D20" s="68" t="s">
        <v>23</v>
      </c>
      <c r="E20" s="68"/>
      <c r="F20" s="1">
        <v>2</v>
      </c>
      <c r="G20" s="1">
        <v>3</v>
      </c>
      <c r="H20" s="1">
        <f t="shared" ref="H20:H48" si="1">F20*G20</f>
        <v>6</v>
      </c>
      <c r="I20" s="2" t="str">
        <f t="shared" ref="I20:I48" si="2">IF(H20&lt;5,"П",IF(H20&lt;10,"С",IF(H20&lt;15,"В","НП")))</f>
        <v>С</v>
      </c>
      <c r="J20" s="36" t="s">
        <v>134</v>
      </c>
      <c r="K20" s="1">
        <v>1</v>
      </c>
      <c r="L20" s="1">
        <v>1</v>
      </c>
      <c r="M20" s="1">
        <f t="shared" si="0"/>
        <v>1</v>
      </c>
      <c r="N20" s="3" t="str">
        <f t="shared" ref="N20:N48" si="3">IF(M20&lt;5,"П",IF(M20&lt;10,"С",IF(M20&lt;15,"В","НП")))</f>
        <v>П</v>
      </c>
    </row>
    <row r="21" spans="1:14" ht="47.25" x14ac:dyDescent="0.25">
      <c r="A21" s="46">
        <v>3</v>
      </c>
      <c r="B21" s="45" t="s">
        <v>22</v>
      </c>
      <c r="C21" s="36" t="s">
        <v>24</v>
      </c>
      <c r="D21" s="59" t="s">
        <v>25</v>
      </c>
      <c r="E21" s="59"/>
      <c r="F21" s="1">
        <v>2</v>
      </c>
      <c r="G21" s="1">
        <v>3</v>
      </c>
      <c r="H21" s="1">
        <f t="shared" si="1"/>
        <v>6</v>
      </c>
      <c r="I21" s="2" t="str">
        <f t="shared" si="2"/>
        <v>С</v>
      </c>
      <c r="J21" s="5" t="s">
        <v>26</v>
      </c>
      <c r="K21" s="1">
        <v>1</v>
      </c>
      <c r="L21" s="1">
        <v>1</v>
      </c>
      <c r="M21" s="1">
        <f t="shared" si="0"/>
        <v>1</v>
      </c>
      <c r="N21" s="3" t="str">
        <f t="shared" si="3"/>
        <v>П</v>
      </c>
    </row>
    <row r="22" spans="1:14" ht="126" x14ac:dyDescent="0.25">
      <c r="A22" s="47">
        <v>4</v>
      </c>
      <c r="B22" s="43" t="s">
        <v>22</v>
      </c>
      <c r="C22" s="36" t="s">
        <v>75</v>
      </c>
      <c r="D22" s="59" t="s">
        <v>36</v>
      </c>
      <c r="E22" s="59"/>
      <c r="F22" s="1">
        <v>2</v>
      </c>
      <c r="G22" s="1">
        <v>2</v>
      </c>
      <c r="H22" s="1">
        <f t="shared" si="1"/>
        <v>4</v>
      </c>
      <c r="I22" s="2" t="str">
        <f t="shared" si="2"/>
        <v>П</v>
      </c>
      <c r="J22" s="36" t="s">
        <v>85</v>
      </c>
      <c r="K22" s="1">
        <v>1</v>
      </c>
      <c r="L22" s="1">
        <v>1</v>
      </c>
      <c r="M22" s="1">
        <f t="shared" si="0"/>
        <v>1</v>
      </c>
      <c r="N22" s="3" t="str">
        <f t="shared" si="3"/>
        <v>П</v>
      </c>
    </row>
    <row r="23" spans="1:14" ht="94.5" x14ac:dyDescent="0.25">
      <c r="A23" s="46">
        <v>5</v>
      </c>
      <c r="B23" s="43" t="s">
        <v>22</v>
      </c>
      <c r="C23" s="36" t="s">
        <v>78</v>
      </c>
      <c r="D23" s="59" t="s">
        <v>25</v>
      </c>
      <c r="E23" s="59"/>
      <c r="F23" s="1">
        <v>2</v>
      </c>
      <c r="G23" s="1">
        <v>3</v>
      </c>
      <c r="H23" s="1">
        <f t="shared" si="1"/>
        <v>6</v>
      </c>
      <c r="I23" s="2" t="str">
        <f t="shared" si="2"/>
        <v>С</v>
      </c>
      <c r="J23" s="36" t="s">
        <v>83</v>
      </c>
      <c r="K23" s="1">
        <v>1</v>
      </c>
      <c r="L23" s="1">
        <v>1</v>
      </c>
      <c r="M23" s="1">
        <f t="shared" si="0"/>
        <v>1</v>
      </c>
      <c r="N23" s="3" t="str">
        <f t="shared" si="3"/>
        <v>П</v>
      </c>
    </row>
    <row r="24" spans="1:14" ht="94.5" x14ac:dyDescent="0.25">
      <c r="A24" s="47">
        <v>6</v>
      </c>
      <c r="B24" s="43" t="s">
        <v>22</v>
      </c>
      <c r="C24" s="36" t="s">
        <v>27</v>
      </c>
      <c r="D24" s="59" t="s">
        <v>25</v>
      </c>
      <c r="E24" s="59"/>
      <c r="F24" s="1">
        <v>3</v>
      </c>
      <c r="G24" s="1">
        <v>3</v>
      </c>
      <c r="H24" s="1">
        <f t="shared" si="1"/>
        <v>9</v>
      </c>
      <c r="I24" s="2" t="str">
        <f t="shared" si="2"/>
        <v>С</v>
      </c>
      <c r="J24" s="36" t="s">
        <v>101</v>
      </c>
      <c r="K24" s="1">
        <v>2</v>
      </c>
      <c r="L24" s="1">
        <v>2</v>
      </c>
      <c r="M24" s="1">
        <f t="shared" si="0"/>
        <v>4</v>
      </c>
      <c r="N24" s="3" t="str">
        <f t="shared" si="3"/>
        <v>П</v>
      </c>
    </row>
    <row r="25" spans="1:14" ht="126" x14ac:dyDescent="0.25">
      <c r="A25" s="46">
        <v>7</v>
      </c>
      <c r="B25" s="43" t="s">
        <v>22</v>
      </c>
      <c r="C25" s="36" t="s">
        <v>86</v>
      </c>
      <c r="D25" s="59" t="s">
        <v>25</v>
      </c>
      <c r="E25" s="59"/>
      <c r="F25" s="1">
        <v>2</v>
      </c>
      <c r="G25" s="1">
        <v>4</v>
      </c>
      <c r="H25" s="1">
        <f t="shared" si="1"/>
        <v>8</v>
      </c>
      <c r="I25" s="2" t="str">
        <f t="shared" si="2"/>
        <v>С</v>
      </c>
      <c r="J25" s="36" t="s">
        <v>87</v>
      </c>
      <c r="K25" s="1">
        <v>2</v>
      </c>
      <c r="L25" s="1">
        <v>2</v>
      </c>
      <c r="M25" s="1">
        <f t="shared" si="0"/>
        <v>4</v>
      </c>
      <c r="N25" s="3" t="str">
        <f t="shared" si="3"/>
        <v>П</v>
      </c>
    </row>
    <row r="26" spans="1:14" ht="173.25" x14ac:dyDescent="0.25">
      <c r="A26" s="47">
        <v>8</v>
      </c>
      <c r="B26" s="43" t="s">
        <v>22</v>
      </c>
      <c r="C26" s="36" t="s">
        <v>105</v>
      </c>
      <c r="D26" s="55" t="s">
        <v>23</v>
      </c>
      <c r="E26" s="55"/>
      <c r="F26" s="11">
        <v>3</v>
      </c>
      <c r="G26" s="11">
        <v>2</v>
      </c>
      <c r="H26" s="11">
        <f t="shared" si="1"/>
        <v>6</v>
      </c>
      <c r="I26" s="13" t="str">
        <f t="shared" si="2"/>
        <v>С</v>
      </c>
      <c r="J26" s="37" t="s">
        <v>137</v>
      </c>
      <c r="K26" s="11">
        <v>2</v>
      </c>
      <c r="L26" s="11">
        <v>2</v>
      </c>
      <c r="M26" s="11">
        <f t="shared" si="0"/>
        <v>4</v>
      </c>
      <c r="N26" s="14" t="str">
        <f t="shared" si="3"/>
        <v>П</v>
      </c>
    </row>
    <row r="27" spans="1:14" ht="141.75" x14ac:dyDescent="0.25">
      <c r="A27" s="46">
        <v>9</v>
      </c>
      <c r="B27" s="43" t="s">
        <v>22</v>
      </c>
      <c r="C27" s="36" t="s">
        <v>102</v>
      </c>
      <c r="D27" s="53" t="s">
        <v>103</v>
      </c>
      <c r="E27" s="54"/>
      <c r="F27" s="1">
        <v>2</v>
      </c>
      <c r="G27" s="1">
        <v>3</v>
      </c>
      <c r="H27" s="1">
        <f t="shared" si="1"/>
        <v>6</v>
      </c>
      <c r="I27" s="2" t="str">
        <f t="shared" si="2"/>
        <v>С</v>
      </c>
      <c r="J27" s="6" t="s">
        <v>104</v>
      </c>
      <c r="K27" s="11">
        <v>3</v>
      </c>
      <c r="L27" s="11">
        <v>1</v>
      </c>
      <c r="M27" s="11">
        <f t="shared" si="0"/>
        <v>3</v>
      </c>
      <c r="N27" s="14" t="str">
        <f t="shared" si="3"/>
        <v>П</v>
      </c>
    </row>
    <row r="28" spans="1:14" ht="78.75" x14ac:dyDescent="0.25">
      <c r="A28" s="47">
        <v>10</v>
      </c>
      <c r="B28" s="43" t="s">
        <v>22</v>
      </c>
      <c r="C28" s="36" t="s">
        <v>126</v>
      </c>
      <c r="D28" s="57" t="s">
        <v>25</v>
      </c>
      <c r="E28" s="58"/>
      <c r="F28" s="1">
        <v>2</v>
      </c>
      <c r="G28" s="1">
        <v>3</v>
      </c>
      <c r="H28" s="1">
        <f t="shared" si="1"/>
        <v>6</v>
      </c>
      <c r="I28" s="2" t="str">
        <f t="shared" si="2"/>
        <v>С</v>
      </c>
      <c r="J28" s="36" t="s">
        <v>127</v>
      </c>
      <c r="K28" s="1">
        <v>1</v>
      </c>
      <c r="L28" s="1">
        <v>2</v>
      </c>
      <c r="M28" s="1">
        <f t="shared" si="0"/>
        <v>2</v>
      </c>
      <c r="N28" s="3" t="str">
        <f t="shared" si="3"/>
        <v>П</v>
      </c>
    </row>
    <row r="29" spans="1:14" ht="47.25" x14ac:dyDescent="0.25">
      <c r="A29" s="46">
        <v>11</v>
      </c>
      <c r="B29" s="43" t="s">
        <v>22</v>
      </c>
      <c r="C29" s="36" t="s">
        <v>113</v>
      </c>
      <c r="D29" s="53" t="s">
        <v>114</v>
      </c>
      <c r="E29" s="54"/>
      <c r="F29" s="1">
        <v>2</v>
      </c>
      <c r="G29" s="1">
        <v>3</v>
      </c>
      <c r="H29" s="1">
        <f t="shared" si="1"/>
        <v>6</v>
      </c>
      <c r="I29" s="2" t="str">
        <f t="shared" si="2"/>
        <v>С</v>
      </c>
      <c r="J29" s="6" t="s">
        <v>128</v>
      </c>
      <c r="K29" s="11">
        <v>1</v>
      </c>
      <c r="L29" s="11">
        <v>2</v>
      </c>
      <c r="M29" s="11">
        <f t="shared" si="0"/>
        <v>2</v>
      </c>
      <c r="N29" s="14" t="str">
        <f t="shared" si="3"/>
        <v>П</v>
      </c>
    </row>
    <row r="30" spans="1:14" ht="126" x14ac:dyDescent="0.25">
      <c r="A30" s="47">
        <v>12</v>
      </c>
      <c r="B30" s="43" t="s">
        <v>22</v>
      </c>
      <c r="C30" s="36" t="s">
        <v>142</v>
      </c>
      <c r="D30" s="53" t="s">
        <v>23</v>
      </c>
      <c r="E30" s="54"/>
      <c r="F30" s="1">
        <v>2</v>
      </c>
      <c r="G30" s="1">
        <v>3</v>
      </c>
      <c r="H30" s="1">
        <f t="shared" si="1"/>
        <v>6</v>
      </c>
      <c r="I30" s="2" t="str">
        <f t="shared" si="2"/>
        <v>С</v>
      </c>
      <c r="J30" s="6" t="s">
        <v>143</v>
      </c>
      <c r="K30" s="11">
        <v>1</v>
      </c>
      <c r="L30" s="11">
        <v>2</v>
      </c>
      <c r="M30" s="11">
        <f t="shared" si="0"/>
        <v>2</v>
      </c>
      <c r="N30" s="14" t="str">
        <f t="shared" si="3"/>
        <v>П</v>
      </c>
    </row>
    <row r="31" spans="1:14" ht="94.5" x14ac:dyDescent="0.25">
      <c r="A31" s="46">
        <v>13</v>
      </c>
      <c r="B31" s="43" t="s">
        <v>22</v>
      </c>
      <c r="C31" s="36" t="s">
        <v>140</v>
      </c>
      <c r="D31" s="53" t="s">
        <v>36</v>
      </c>
      <c r="E31" s="54"/>
      <c r="F31" s="1">
        <v>4</v>
      </c>
      <c r="G31" s="1">
        <v>3</v>
      </c>
      <c r="H31" s="1">
        <f t="shared" si="1"/>
        <v>12</v>
      </c>
      <c r="I31" s="2" t="str">
        <f t="shared" si="2"/>
        <v>В</v>
      </c>
      <c r="J31" s="6" t="s">
        <v>141</v>
      </c>
      <c r="K31" s="11">
        <v>4</v>
      </c>
      <c r="L31" s="11">
        <v>1</v>
      </c>
      <c r="M31" s="11">
        <f t="shared" si="0"/>
        <v>4</v>
      </c>
      <c r="N31" s="14" t="str">
        <f t="shared" si="3"/>
        <v>П</v>
      </c>
    </row>
    <row r="32" spans="1:14" ht="31.5" customHeight="1" x14ac:dyDescent="0.25">
      <c r="A32" s="47">
        <v>14</v>
      </c>
      <c r="B32" s="43" t="s">
        <v>22</v>
      </c>
      <c r="C32" s="35" t="s">
        <v>105</v>
      </c>
      <c r="D32" s="56" t="s">
        <v>23</v>
      </c>
      <c r="E32" s="56"/>
      <c r="F32" s="11">
        <v>4</v>
      </c>
      <c r="G32" s="11">
        <v>3</v>
      </c>
      <c r="H32" s="11">
        <f t="shared" si="1"/>
        <v>12</v>
      </c>
      <c r="I32" s="13" t="str">
        <f t="shared" si="2"/>
        <v>В</v>
      </c>
      <c r="J32" s="35" t="s">
        <v>138</v>
      </c>
      <c r="K32" s="11">
        <v>2</v>
      </c>
      <c r="L32" s="11">
        <v>2</v>
      </c>
      <c r="M32" s="11">
        <f t="shared" si="0"/>
        <v>4</v>
      </c>
      <c r="N32" s="14" t="str">
        <f t="shared" si="3"/>
        <v>П</v>
      </c>
    </row>
    <row r="33" spans="1:14" ht="204.75" x14ac:dyDescent="0.25">
      <c r="A33" s="46">
        <v>15</v>
      </c>
      <c r="B33" s="49" t="s">
        <v>32</v>
      </c>
      <c r="C33" s="36" t="s">
        <v>35</v>
      </c>
      <c r="D33" s="53" t="s">
        <v>36</v>
      </c>
      <c r="E33" s="54"/>
      <c r="F33" s="1">
        <v>4</v>
      </c>
      <c r="G33" s="1">
        <v>3</v>
      </c>
      <c r="H33" s="1">
        <f t="shared" si="1"/>
        <v>12</v>
      </c>
      <c r="I33" s="2" t="str">
        <f t="shared" si="2"/>
        <v>В</v>
      </c>
      <c r="J33" s="6" t="s">
        <v>129</v>
      </c>
      <c r="K33" s="11">
        <v>3</v>
      </c>
      <c r="L33" s="11">
        <v>2</v>
      </c>
      <c r="M33" s="11">
        <f t="shared" si="0"/>
        <v>6</v>
      </c>
      <c r="N33" s="14" t="str">
        <f t="shared" si="3"/>
        <v>С</v>
      </c>
    </row>
    <row r="34" spans="1:14" ht="236.25" x14ac:dyDescent="0.25">
      <c r="A34" s="47">
        <v>16</v>
      </c>
      <c r="B34" s="49" t="s">
        <v>32</v>
      </c>
      <c r="C34" s="36" t="s">
        <v>33</v>
      </c>
      <c r="D34" s="57" t="s">
        <v>25</v>
      </c>
      <c r="E34" s="58"/>
      <c r="F34" s="1">
        <v>3</v>
      </c>
      <c r="G34" s="1">
        <v>3</v>
      </c>
      <c r="H34" s="1">
        <f t="shared" si="1"/>
        <v>9</v>
      </c>
      <c r="I34" s="2" t="str">
        <f t="shared" si="2"/>
        <v>С</v>
      </c>
      <c r="J34" s="6" t="s">
        <v>130</v>
      </c>
      <c r="K34" s="11">
        <v>2</v>
      </c>
      <c r="L34" s="11">
        <v>2</v>
      </c>
      <c r="M34" s="11">
        <f t="shared" si="0"/>
        <v>4</v>
      </c>
      <c r="N34" s="14" t="str">
        <f t="shared" si="3"/>
        <v>П</v>
      </c>
    </row>
    <row r="35" spans="1:14" ht="31.5" x14ac:dyDescent="0.25">
      <c r="A35" s="46">
        <v>17</v>
      </c>
      <c r="B35" s="49" t="s">
        <v>32</v>
      </c>
      <c r="C35" s="36" t="s">
        <v>107</v>
      </c>
      <c r="D35" s="55" t="s">
        <v>25</v>
      </c>
      <c r="E35" s="55"/>
      <c r="F35" s="11">
        <v>3</v>
      </c>
      <c r="G35" s="11">
        <v>3</v>
      </c>
      <c r="H35" s="11">
        <f t="shared" si="1"/>
        <v>9</v>
      </c>
      <c r="I35" s="13" t="str">
        <f t="shared" si="2"/>
        <v>С</v>
      </c>
      <c r="J35" s="37" t="s">
        <v>108</v>
      </c>
      <c r="K35" s="11">
        <v>3</v>
      </c>
      <c r="L35" s="11">
        <v>1</v>
      </c>
      <c r="M35" s="11">
        <f t="shared" si="0"/>
        <v>3</v>
      </c>
      <c r="N35" s="14" t="str">
        <f t="shared" si="3"/>
        <v>П</v>
      </c>
    </row>
    <row r="36" spans="1:14" ht="236.25" x14ac:dyDescent="0.25">
      <c r="A36" s="47">
        <v>18</v>
      </c>
      <c r="B36" s="49" t="s">
        <v>32</v>
      </c>
      <c r="C36" s="36" t="s">
        <v>144</v>
      </c>
      <c r="D36" s="55" t="s">
        <v>146</v>
      </c>
      <c r="E36" s="55"/>
      <c r="F36" s="11">
        <v>4</v>
      </c>
      <c r="G36" s="11">
        <v>3</v>
      </c>
      <c r="H36" s="11">
        <f t="shared" ref="H36" si="4">F36*G36</f>
        <v>12</v>
      </c>
      <c r="I36" s="13" t="str">
        <f t="shared" ref="I36" si="5">IF(H36&lt;5,"П",IF(H36&lt;10,"С",IF(H36&lt;15,"В","НП")))</f>
        <v>В</v>
      </c>
      <c r="J36" s="37" t="s">
        <v>145</v>
      </c>
      <c r="K36" s="11">
        <v>2</v>
      </c>
      <c r="L36" s="11">
        <v>2</v>
      </c>
      <c r="M36" s="11">
        <f t="shared" ref="M36" si="6">K36*L36</f>
        <v>4</v>
      </c>
      <c r="N36" s="14" t="str">
        <f t="shared" ref="N36" si="7">IF(M36&lt;5,"П",IF(M36&lt;10,"С",IF(M36&lt;15,"В","НП")))</f>
        <v>П</v>
      </c>
    </row>
    <row r="37" spans="1:14" ht="204.75" x14ac:dyDescent="0.25">
      <c r="A37" s="46">
        <v>19</v>
      </c>
      <c r="B37" s="49" t="s">
        <v>32</v>
      </c>
      <c r="C37" s="36" t="s">
        <v>155</v>
      </c>
      <c r="D37" s="55" t="s">
        <v>23</v>
      </c>
      <c r="E37" s="55"/>
      <c r="F37" s="11">
        <v>3</v>
      </c>
      <c r="G37" s="11">
        <v>2</v>
      </c>
      <c r="H37" s="11">
        <f t="shared" si="1"/>
        <v>6</v>
      </c>
      <c r="I37" s="13" t="str">
        <f t="shared" si="2"/>
        <v>С</v>
      </c>
      <c r="J37" s="37" t="s">
        <v>132</v>
      </c>
      <c r="K37" s="11">
        <v>2</v>
      </c>
      <c r="L37" s="11">
        <v>1</v>
      </c>
      <c r="M37" s="11">
        <f t="shared" si="0"/>
        <v>2</v>
      </c>
      <c r="N37" s="14" t="str">
        <f t="shared" si="3"/>
        <v>П</v>
      </c>
    </row>
    <row r="38" spans="1:14" ht="204.75" customHeight="1" x14ac:dyDescent="0.25">
      <c r="A38" s="47">
        <v>20</v>
      </c>
      <c r="B38" s="49" t="s">
        <v>32</v>
      </c>
      <c r="C38" s="36" t="s">
        <v>109</v>
      </c>
      <c r="D38" s="53" t="s">
        <v>90</v>
      </c>
      <c r="E38" s="54"/>
      <c r="F38" s="1">
        <v>4</v>
      </c>
      <c r="G38" s="1">
        <v>2</v>
      </c>
      <c r="H38" s="1">
        <f t="shared" si="1"/>
        <v>8</v>
      </c>
      <c r="I38" s="2" t="str">
        <f t="shared" si="2"/>
        <v>С</v>
      </c>
      <c r="J38" s="34" t="s">
        <v>121</v>
      </c>
      <c r="K38" s="1">
        <v>3</v>
      </c>
      <c r="L38" s="1">
        <v>1</v>
      </c>
      <c r="M38" s="1">
        <f t="shared" si="0"/>
        <v>3</v>
      </c>
      <c r="N38" s="3" t="str">
        <f t="shared" si="3"/>
        <v>П</v>
      </c>
    </row>
    <row r="39" spans="1:14" ht="78.75" x14ac:dyDescent="0.25">
      <c r="A39" s="46">
        <v>21</v>
      </c>
      <c r="B39" s="49" t="s">
        <v>32</v>
      </c>
      <c r="C39" s="36" t="s">
        <v>122</v>
      </c>
      <c r="D39" s="53" t="s">
        <v>25</v>
      </c>
      <c r="E39" s="54"/>
      <c r="F39" s="1">
        <v>2</v>
      </c>
      <c r="G39" s="1">
        <v>2</v>
      </c>
      <c r="H39" s="1">
        <f t="shared" si="1"/>
        <v>4</v>
      </c>
      <c r="I39" s="2" t="str">
        <f t="shared" si="2"/>
        <v>П</v>
      </c>
      <c r="J39" s="34" t="s">
        <v>118</v>
      </c>
      <c r="K39" s="1">
        <v>2</v>
      </c>
      <c r="L39" s="1">
        <v>1</v>
      </c>
      <c r="M39" s="1">
        <f t="shared" si="0"/>
        <v>2</v>
      </c>
      <c r="N39" s="3" t="str">
        <f t="shared" si="3"/>
        <v>П</v>
      </c>
    </row>
    <row r="40" spans="1:14" ht="47.25" x14ac:dyDescent="0.25">
      <c r="A40" s="47">
        <v>22</v>
      </c>
      <c r="B40" s="49" t="s">
        <v>32</v>
      </c>
      <c r="C40" s="35" t="s">
        <v>94</v>
      </c>
      <c r="D40" s="56" t="s">
        <v>96</v>
      </c>
      <c r="E40" s="56"/>
      <c r="F40" s="11">
        <v>2</v>
      </c>
      <c r="G40" s="11">
        <v>2</v>
      </c>
      <c r="H40" s="11">
        <f t="shared" si="1"/>
        <v>4</v>
      </c>
      <c r="I40" s="13" t="str">
        <f t="shared" si="2"/>
        <v>П</v>
      </c>
      <c r="J40" s="35" t="s">
        <v>95</v>
      </c>
      <c r="K40" s="11">
        <v>2</v>
      </c>
      <c r="L40" s="11">
        <v>1</v>
      </c>
      <c r="M40" s="11">
        <f t="shared" si="0"/>
        <v>2</v>
      </c>
      <c r="N40" s="14" t="str">
        <f t="shared" si="3"/>
        <v>П</v>
      </c>
    </row>
    <row r="41" spans="1:14" ht="63" x14ac:dyDescent="0.25">
      <c r="A41" s="46">
        <v>23</v>
      </c>
      <c r="B41" s="49" t="s">
        <v>32</v>
      </c>
      <c r="C41" s="36" t="s">
        <v>123</v>
      </c>
      <c r="D41" s="53" t="s">
        <v>96</v>
      </c>
      <c r="E41" s="54"/>
      <c r="F41" s="1">
        <v>2</v>
      </c>
      <c r="G41" s="1">
        <v>3</v>
      </c>
      <c r="H41" s="1">
        <f t="shared" si="1"/>
        <v>6</v>
      </c>
      <c r="I41" s="2" t="str">
        <f t="shared" si="2"/>
        <v>С</v>
      </c>
      <c r="J41" s="34" t="s">
        <v>124</v>
      </c>
      <c r="K41" s="1">
        <v>1</v>
      </c>
      <c r="L41" s="1">
        <v>1</v>
      </c>
      <c r="M41" s="1">
        <f t="shared" si="0"/>
        <v>1</v>
      </c>
      <c r="N41" s="3" t="str">
        <f t="shared" si="3"/>
        <v>П</v>
      </c>
    </row>
    <row r="42" spans="1:14" ht="78.75" x14ac:dyDescent="0.25">
      <c r="A42" s="47">
        <v>24</v>
      </c>
      <c r="B42" s="49" t="s">
        <v>32</v>
      </c>
      <c r="C42" s="36" t="s">
        <v>71</v>
      </c>
      <c r="D42" s="53" t="s">
        <v>25</v>
      </c>
      <c r="E42" s="54"/>
      <c r="F42" s="1">
        <v>2</v>
      </c>
      <c r="G42" s="1">
        <v>2</v>
      </c>
      <c r="H42" s="1">
        <f t="shared" si="1"/>
        <v>4</v>
      </c>
      <c r="I42" s="2" t="str">
        <f t="shared" si="2"/>
        <v>П</v>
      </c>
      <c r="J42" s="34" t="s">
        <v>139</v>
      </c>
      <c r="K42" s="1">
        <v>1</v>
      </c>
      <c r="L42" s="1">
        <v>1</v>
      </c>
      <c r="M42" s="1">
        <f t="shared" si="0"/>
        <v>1</v>
      </c>
      <c r="N42" s="3" t="str">
        <f t="shared" si="3"/>
        <v>П</v>
      </c>
    </row>
    <row r="43" spans="1:14" ht="157.5" x14ac:dyDescent="0.25">
      <c r="A43" s="46">
        <v>25</v>
      </c>
      <c r="B43" s="49" t="s">
        <v>32</v>
      </c>
      <c r="C43" s="35" t="s">
        <v>147</v>
      </c>
      <c r="D43" s="53" t="s">
        <v>25</v>
      </c>
      <c r="E43" s="54"/>
      <c r="F43" s="11">
        <v>3</v>
      </c>
      <c r="G43" s="11">
        <v>3</v>
      </c>
      <c r="H43" s="11">
        <f t="shared" si="1"/>
        <v>9</v>
      </c>
      <c r="I43" s="13" t="str">
        <f t="shared" si="2"/>
        <v>С</v>
      </c>
      <c r="J43" s="35" t="s">
        <v>149</v>
      </c>
      <c r="K43" s="11">
        <v>3</v>
      </c>
      <c r="L43" s="11">
        <v>1</v>
      </c>
      <c r="M43" s="11">
        <f t="shared" si="0"/>
        <v>3</v>
      </c>
      <c r="N43" s="14" t="str">
        <f t="shared" si="3"/>
        <v>П</v>
      </c>
    </row>
    <row r="44" spans="1:14" ht="94.5" x14ac:dyDescent="0.25">
      <c r="A44" s="47">
        <v>26</v>
      </c>
      <c r="B44" s="49" t="s">
        <v>32</v>
      </c>
      <c r="C44" s="35" t="s">
        <v>148</v>
      </c>
      <c r="D44" s="53" t="s">
        <v>151</v>
      </c>
      <c r="E44" s="54"/>
      <c r="F44" s="11">
        <v>3</v>
      </c>
      <c r="G44" s="11">
        <v>2</v>
      </c>
      <c r="H44" s="11">
        <f t="shared" si="1"/>
        <v>6</v>
      </c>
      <c r="I44" s="13" t="str">
        <f t="shared" si="2"/>
        <v>С</v>
      </c>
      <c r="J44" s="35" t="s">
        <v>150</v>
      </c>
      <c r="K44" s="11">
        <v>1</v>
      </c>
      <c r="L44" s="11">
        <v>1</v>
      </c>
      <c r="M44" s="11">
        <f t="shared" si="0"/>
        <v>1</v>
      </c>
      <c r="N44" s="14" t="str">
        <f t="shared" si="3"/>
        <v>П</v>
      </c>
    </row>
    <row r="45" spans="1:14" ht="47.25" x14ac:dyDescent="0.25">
      <c r="A45" s="46">
        <v>27</v>
      </c>
      <c r="B45" s="49" t="s">
        <v>32</v>
      </c>
      <c r="C45" s="35" t="s">
        <v>110</v>
      </c>
      <c r="D45" s="53" t="s">
        <v>25</v>
      </c>
      <c r="E45" s="54"/>
      <c r="F45" s="11">
        <v>2</v>
      </c>
      <c r="G45" s="11">
        <v>3</v>
      </c>
      <c r="H45" s="11">
        <f t="shared" si="1"/>
        <v>6</v>
      </c>
      <c r="I45" s="13" t="str">
        <f t="shared" si="2"/>
        <v>С</v>
      </c>
      <c r="J45" s="35" t="s">
        <v>111</v>
      </c>
      <c r="K45" s="11">
        <v>2</v>
      </c>
      <c r="L45" s="11">
        <v>1</v>
      </c>
      <c r="M45" s="11">
        <f t="shared" si="0"/>
        <v>2</v>
      </c>
      <c r="N45" s="14" t="str">
        <f t="shared" si="3"/>
        <v>П</v>
      </c>
    </row>
    <row r="46" spans="1:14" ht="63" x14ac:dyDescent="0.25">
      <c r="A46" s="47">
        <v>28</v>
      </c>
      <c r="B46" s="49" t="s">
        <v>32</v>
      </c>
      <c r="C46" s="36" t="s">
        <v>79</v>
      </c>
      <c r="D46" s="53" t="s">
        <v>25</v>
      </c>
      <c r="E46" s="54"/>
      <c r="F46" s="1">
        <v>3</v>
      </c>
      <c r="G46" s="1">
        <v>2</v>
      </c>
      <c r="H46" s="1">
        <f t="shared" si="1"/>
        <v>6</v>
      </c>
      <c r="I46" s="2" t="str">
        <f t="shared" si="2"/>
        <v>С</v>
      </c>
      <c r="J46" s="34" t="s">
        <v>80</v>
      </c>
      <c r="K46" s="1">
        <v>2</v>
      </c>
      <c r="L46" s="1">
        <v>2</v>
      </c>
      <c r="M46" s="1">
        <f t="shared" si="0"/>
        <v>4</v>
      </c>
      <c r="N46" s="3" t="str">
        <f t="shared" si="3"/>
        <v>П</v>
      </c>
    </row>
    <row r="47" spans="1:14" ht="63" x14ac:dyDescent="0.25">
      <c r="A47" s="46">
        <v>29</v>
      </c>
      <c r="B47" s="27" t="s">
        <v>38</v>
      </c>
      <c r="C47" s="36" t="s">
        <v>27</v>
      </c>
      <c r="D47" s="53" t="s">
        <v>25</v>
      </c>
      <c r="E47" s="54"/>
      <c r="F47" s="1">
        <v>3</v>
      </c>
      <c r="G47" s="1">
        <v>2</v>
      </c>
      <c r="H47" s="1">
        <f t="shared" si="1"/>
        <v>6</v>
      </c>
      <c r="I47" s="2" t="str">
        <f t="shared" si="2"/>
        <v>С</v>
      </c>
      <c r="J47" s="34" t="s">
        <v>125</v>
      </c>
      <c r="K47" s="1">
        <v>1</v>
      </c>
      <c r="L47" s="1">
        <v>2</v>
      </c>
      <c r="M47" s="1">
        <f t="shared" si="0"/>
        <v>2</v>
      </c>
      <c r="N47" s="3" t="str">
        <f t="shared" si="3"/>
        <v>П</v>
      </c>
    </row>
    <row r="48" spans="1:14" ht="252" x14ac:dyDescent="0.25">
      <c r="A48" s="47">
        <v>30</v>
      </c>
      <c r="B48" s="27" t="s">
        <v>38</v>
      </c>
      <c r="C48" s="36" t="s">
        <v>156</v>
      </c>
      <c r="D48" s="53" t="s">
        <v>23</v>
      </c>
      <c r="E48" s="54"/>
      <c r="F48" s="1">
        <v>2</v>
      </c>
      <c r="G48" s="1">
        <v>3</v>
      </c>
      <c r="H48" s="1">
        <f t="shared" si="1"/>
        <v>6</v>
      </c>
      <c r="I48" s="2" t="str">
        <f t="shared" si="2"/>
        <v>С</v>
      </c>
      <c r="J48" s="34" t="s">
        <v>136</v>
      </c>
      <c r="K48" s="1">
        <v>2</v>
      </c>
      <c r="L48" s="1">
        <v>2</v>
      </c>
      <c r="M48" s="1">
        <f t="shared" si="0"/>
        <v>4</v>
      </c>
      <c r="N48" s="3" t="str">
        <f t="shared" si="3"/>
        <v>П</v>
      </c>
    </row>
    <row r="51" spans="2:2" x14ac:dyDescent="0.25">
      <c r="B51" s="8" t="s">
        <v>41</v>
      </c>
    </row>
    <row r="52" spans="2:2" x14ac:dyDescent="0.25">
      <c r="B52" s="22" t="s">
        <v>42</v>
      </c>
    </row>
    <row r="53" spans="2:2" x14ac:dyDescent="0.25">
      <c r="B53" s="23" t="s">
        <v>43</v>
      </c>
    </row>
    <row r="54" spans="2:2" x14ac:dyDescent="0.25">
      <c r="B54" s="24" t="s">
        <v>44</v>
      </c>
    </row>
    <row r="55" spans="2:2" x14ac:dyDescent="0.25">
      <c r="B55" s="25" t="s">
        <v>45</v>
      </c>
    </row>
  </sheetData>
  <mergeCells count="68">
    <mergeCell ref="D34:E34"/>
    <mergeCell ref="D27:E27"/>
    <mergeCell ref="D28:E28"/>
    <mergeCell ref="D29:E29"/>
    <mergeCell ref="D32:E32"/>
    <mergeCell ref="D33:E33"/>
    <mergeCell ref="D30:E30"/>
    <mergeCell ref="D31:E31"/>
    <mergeCell ref="D26:E26"/>
    <mergeCell ref="H16:I17"/>
    <mergeCell ref="K16:K17"/>
    <mergeCell ref="L16:L17"/>
    <mergeCell ref="M16:N17"/>
    <mergeCell ref="D18:E18"/>
    <mergeCell ref="D19:E19"/>
    <mergeCell ref="D24:E24"/>
    <mergeCell ref="D20:E20"/>
    <mergeCell ref="D21:E21"/>
    <mergeCell ref="D22:E22"/>
    <mergeCell ref="D23:E23"/>
    <mergeCell ref="D25:E25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  <mergeCell ref="D35:E35"/>
    <mergeCell ref="D37:E37"/>
    <mergeCell ref="D38:E38"/>
    <mergeCell ref="D39:E39"/>
    <mergeCell ref="D40:E40"/>
    <mergeCell ref="D46:E46"/>
    <mergeCell ref="D47:E47"/>
    <mergeCell ref="D48:E48"/>
    <mergeCell ref="D36:E36"/>
    <mergeCell ref="D41:E41"/>
    <mergeCell ref="D42:E42"/>
    <mergeCell ref="D43:E43"/>
    <mergeCell ref="D44:E44"/>
    <mergeCell ref="D45:E45"/>
  </mergeCells>
  <conditionalFormatting sqref="I37">
    <cfRule type="cellIs" dxfId="2899" priority="128" operator="equal">
      <formula>"В"</formula>
    </cfRule>
  </conditionalFormatting>
  <conditionalFormatting sqref="I37">
    <cfRule type="cellIs" dxfId="2898" priority="127" operator="equal">
      <formula>"П"</formula>
    </cfRule>
  </conditionalFormatting>
  <conditionalFormatting sqref="I37">
    <cfRule type="cellIs" dxfId="2897" priority="126" operator="equal">
      <formula>"С"</formula>
    </cfRule>
  </conditionalFormatting>
  <conditionalFormatting sqref="I37">
    <cfRule type="cellIs" dxfId="2896" priority="125" operator="equal">
      <formula>"НП"</formula>
    </cfRule>
  </conditionalFormatting>
  <conditionalFormatting sqref="N37">
    <cfRule type="cellIs" dxfId="2895" priority="124" operator="equal">
      <formula>"В"</formula>
    </cfRule>
  </conditionalFormatting>
  <conditionalFormatting sqref="N37">
    <cfRule type="cellIs" dxfId="2894" priority="123" operator="equal">
      <formula>"П"</formula>
    </cfRule>
  </conditionalFormatting>
  <conditionalFormatting sqref="N37">
    <cfRule type="cellIs" dxfId="2893" priority="122" operator="equal">
      <formula>"С"</formula>
    </cfRule>
  </conditionalFormatting>
  <conditionalFormatting sqref="N37">
    <cfRule type="cellIs" dxfId="2892" priority="121" operator="equal">
      <formula>"НП"</formula>
    </cfRule>
  </conditionalFormatting>
  <conditionalFormatting sqref="I38">
    <cfRule type="cellIs" dxfId="2891" priority="120" operator="equal">
      <formula>"В"</formula>
    </cfRule>
  </conditionalFormatting>
  <conditionalFormatting sqref="I38">
    <cfRule type="cellIs" dxfId="2890" priority="119" operator="equal">
      <formula>"П"</formula>
    </cfRule>
  </conditionalFormatting>
  <conditionalFormatting sqref="I38">
    <cfRule type="cellIs" dxfId="2889" priority="118" operator="equal">
      <formula>"С"</formula>
    </cfRule>
  </conditionalFormatting>
  <conditionalFormatting sqref="I38">
    <cfRule type="cellIs" dxfId="2888" priority="117" operator="equal">
      <formula>"НП"</formula>
    </cfRule>
  </conditionalFormatting>
  <conditionalFormatting sqref="N38">
    <cfRule type="cellIs" dxfId="2887" priority="116" operator="equal">
      <formula>"В"</formula>
    </cfRule>
  </conditionalFormatting>
  <conditionalFormatting sqref="N38">
    <cfRule type="cellIs" dxfId="2886" priority="115" operator="equal">
      <formula>"П"</formula>
    </cfRule>
  </conditionalFormatting>
  <conditionalFormatting sqref="N38">
    <cfRule type="cellIs" dxfId="2885" priority="114" operator="equal">
      <formula>"С"</formula>
    </cfRule>
  </conditionalFormatting>
  <conditionalFormatting sqref="I39">
    <cfRule type="cellIs" dxfId="2884" priority="112" operator="equal">
      <formula>"В"</formula>
    </cfRule>
  </conditionalFormatting>
  <conditionalFormatting sqref="I39">
    <cfRule type="cellIs" dxfId="2883" priority="111" operator="equal">
      <formula>"П"</formula>
    </cfRule>
  </conditionalFormatting>
  <conditionalFormatting sqref="I39">
    <cfRule type="cellIs" dxfId="2882" priority="110" operator="equal">
      <formula>"С"</formula>
    </cfRule>
  </conditionalFormatting>
  <conditionalFormatting sqref="I39">
    <cfRule type="cellIs" dxfId="2881" priority="109" operator="equal">
      <formula>"НП"</formula>
    </cfRule>
  </conditionalFormatting>
  <conditionalFormatting sqref="N39">
    <cfRule type="cellIs" dxfId="2880" priority="108" operator="equal">
      <formula>"В"</formula>
    </cfRule>
  </conditionalFormatting>
  <conditionalFormatting sqref="N39">
    <cfRule type="cellIs" dxfId="2879" priority="107" operator="equal">
      <formula>"П"</formula>
    </cfRule>
  </conditionalFormatting>
  <conditionalFormatting sqref="N39">
    <cfRule type="cellIs" dxfId="2878" priority="106" operator="equal">
      <formula>"С"</formula>
    </cfRule>
  </conditionalFormatting>
  <conditionalFormatting sqref="N40">
    <cfRule type="cellIs" dxfId="2877" priority="97" operator="equal">
      <formula>"НП"</formula>
    </cfRule>
  </conditionalFormatting>
  <conditionalFormatting sqref="I40">
    <cfRule type="cellIs" dxfId="2876" priority="104" operator="equal">
      <formula>"В"</formula>
    </cfRule>
  </conditionalFormatting>
  <conditionalFormatting sqref="I40">
    <cfRule type="cellIs" dxfId="2875" priority="103" operator="equal">
      <formula>"П"</formula>
    </cfRule>
  </conditionalFormatting>
  <conditionalFormatting sqref="I40">
    <cfRule type="cellIs" dxfId="2874" priority="102" operator="equal">
      <formula>"С"</formula>
    </cfRule>
  </conditionalFormatting>
  <conditionalFormatting sqref="I40">
    <cfRule type="cellIs" dxfId="2873" priority="101" operator="equal">
      <formula>"НП"</formula>
    </cfRule>
  </conditionalFormatting>
  <conditionalFormatting sqref="N40">
    <cfRule type="cellIs" dxfId="2872" priority="100" operator="equal">
      <formula>"В"</formula>
    </cfRule>
  </conditionalFormatting>
  <conditionalFormatting sqref="N40">
    <cfRule type="cellIs" dxfId="2871" priority="99" operator="equal">
      <formula>"П"</formula>
    </cfRule>
  </conditionalFormatting>
  <conditionalFormatting sqref="N40">
    <cfRule type="cellIs" dxfId="2870" priority="98" operator="equal">
      <formula>"С"</formula>
    </cfRule>
  </conditionalFormatting>
  <conditionalFormatting sqref="N41:N42">
    <cfRule type="cellIs" dxfId="2869" priority="89" operator="equal">
      <formula>"НП"</formula>
    </cfRule>
  </conditionalFormatting>
  <conditionalFormatting sqref="I41:I42">
    <cfRule type="cellIs" dxfId="2868" priority="96" operator="equal">
      <formula>"В"</formula>
    </cfRule>
  </conditionalFormatting>
  <conditionalFormatting sqref="I41:I42">
    <cfRule type="cellIs" dxfId="2867" priority="95" operator="equal">
      <formula>"П"</formula>
    </cfRule>
  </conditionalFormatting>
  <conditionalFormatting sqref="I41:I42">
    <cfRule type="cellIs" dxfId="2866" priority="94" operator="equal">
      <formula>"С"</formula>
    </cfRule>
  </conditionalFormatting>
  <conditionalFormatting sqref="I41:I42">
    <cfRule type="cellIs" dxfId="2865" priority="93" operator="equal">
      <formula>"НП"</formula>
    </cfRule>
  </conditionalFormatting>
  <conditionalFormatting sqref="N41:N42">
    <cfRule type="cellIs" dxfId="2864" priority="92" operator="equal">
      <formula>"В"</formula>
    </cfRule>
  </conditionalFormatting>
  <conditionalFormatting sqref="N41:N42">
    <cfRule type="cellIs" dxfId="2863" priority="91" operator="equal">
      <formula>"П"</formula>
    </cfRule>
  </conditionalFormatting>
  <conditionalFormatting sqref="N41:N42">
    <cfRule type="cellIs" dxfId="2862" priority="90" operator="equal">
      <formula>"С"</formula>
    </cfRule>
  </conditionalFormatting>
  <conditionalFormatting sqref="I45">
    <cfRule type="cellIs" dxfId="2861" priority="88" operator="equal">
      <formula>"В"</formula>
    </cfRule>
  </conditionalFormatting>
  <conditionalFormatting sqref="I45">
    <cfRule type="cellIs" dxfId="2860" priority="87" operator="equal">
      <formula>"П"</formula>
    </cfRule>
  </conditionalFormatting>
  <conditionalFormatting sqref="I45">
    <cfRule type="cellIs" dxfId="2859" priority="86" operator="equal">
      <formula>"С"</formula>
    </cfRule>
  </conditionalFormatting>
  <conditionalFormatting sqref="I45">
    <cfRule type="cellIs" dxfId="2858" priority="85" operator="equal">
      <formula>"НП"</formula>
    </cfRule>
  </conditionalFormatting>
  <conditionalFormatting sqref="N45">
    <cfRule type="cellIs" dxfId="2857" priority="84" operator="equal">
      <formula>"В"</formula>
    </cfRule>
  </conditionalFormatting>
  <conditionalFormatting sqref="N45">
    <cfRule type="cellIs" dxfId="2856" priority="83" operator="equal">
      <formula>"П"</formula>
    </cfRule>
  </conditionalFormatting>
  <conditionalFormatting sqref="N45">
    <cfRule type="cellIs" dxfId="2855" priority="82" operator="equal">
      <formula>"С"</formula>
    </cfRule>
  </conditionalFormatting>
  <conditionalFormatting sqref="I47">
    <cfRule type="cellIs" dxfId="2854" priority="72" operator="equal">
      <formula>"В"</formula>
    </cfRule>
  </conditionalFormatting>
  <conditionalFormatting sqref="I47">
    <cfRule type="cellIs" dxfId="2853" priority="71" operator="equal">
      <formula>"П"</formula>
    </cfRule>
  </conditionalFormatting>
  <conditionalFormatting sqref="I47">
    <cfRule type="cellIs" dxfId="2852" priority="70" operator="equal">
      <formula>"С"</formula>
    </cfRule>
  </conditionalFormatting>
  <conditionalFormatting sqref="I47">
    <cfRule type="cellIs" dxfId="2851" priority="69" operator="equal">
      <formula>"НП"</formula>
    </cfRule>
  </conditionalFormatting>
  <conditionalFormatting sqref="N47">
    <cfRule type="cellIs" dxfId="2850" priority="68" operator="equal">
      <formula>"В"</formula>
    </cfRule>
  </conditionalFormatting>
  <conditionalFormatting sqref="N47">
    <cfRule type="cellIs" dxfId="2849" priority="67" operator="equal">
      <formula>"П"</formula>
    </cfRule>
  </conditionalFormatting>
  <conditionalFormatting sqref="N47">
    <cfRule type="cellIs" dxfId="2848" priority="66" operator="equal">
      <formula>"С"</formula>
    </cfRule>
  </conditionalFormatting>
  <conditionalFormatting sqref="I46">
    <cfRule type="cellIs" dxfId="2847" priority="64" operator="equal">
      <formula>"В"</formula>
    </cfRule>
  </conditionalFormatting>
  <conditionalFormatting sqref="I46">
    <cfRule type="cellIs" dxfId="2846" priority="63" operator="equal">
      <formula>"П"</formula>
    </cfRule>
  </conditionalFormatting>
  <conditionalFormatting sqref="I46">
    <cfRule type="cellIs" dxfId="2845" priority="62" operator="equal">
      <formula>"С"</formula>
    </cfRule>
  </conditionalFormatting>
  <conditionalFormatting sqref="I46">
    <cfRule type="cellIs" dxfId="2844" priority="61" operator="equal">
      <formula>"НП"</formula>
    </cfRule>
  </conditionalFormatting>
  <conditionalFormatting sqref="N46">
    <cfRule type="cellIs" dxfId="2843" priority="60" operator="equal">
      <formula>"В"</formula>
    </cfRule>
  </conditionalFormatting>
  <conditionalFormatting sqref="N46">
    <cfRule type="cellIs" dxfId="2842" priority="59" operator="equal">
      <formula>"П"</formula>
    </cfRule>
  </conditionalFormatting>
  <conditionalFormatting sqref="N46">
    <cfRule type="cellIs" dxfId="2841" priority="58" operator="equal">
      <formula>"С"</formula>
    </cfRule>
  </conditionalFormatting>
  <conditionalFormatting sqref="N46">
    <cfRule type="cellIs" dxfId="2840" priority="57" operator="equal">
      <formula>"НП"</formula>
    </cfRule>
  </conditionalFormatting>
  <conditionalFormatting sqref="N29">
    <cfRule type="cellIs" dxfId="2839" priority="56" operator="equal">
      <formula>"В"</formula>
    </cfRule>
  </conditionalFormatting>
  <conditionalFormatting sqref="N29">
    <cfRule type="cellIs" dxfId="2838" priority="55" operator="equal">
      <formula>"П"</formula>
    </cfRule>
  </conditionalFormatting>
  <conditionalFormatting sqref="N29">
    <cfRule type="cellIs" dxfId="2837" priority="54" operator="equal">
      <formula>"С"</formula>
    </cfRule>
  </conditionalFormatting>
  <conditionalFormatting sqref="I29">
    <cfRule type="cellIs" dxfId="2836" priority="52" operator="equal">
      <formula>"В"</formula>
    </cfRule>
  </conditionalFormatting>
  <conditionalFormatting sqref="I29">
    <cfRule type="cellIs" dxfId="2835" priority="51" operator="equal">
      <formula>"П"</formula>
    </cfRule>
  </conditionalFormatting>
  <conditionalFormatting sqref="I29">
    <cfRule type="cellIs" dxfId="2834" priority="50" operator="equal">
      <formula>"С"</formula>
    </cfRule>
  </conditionalFormatting>
  <conditionalFormatting sqref="I35">
    <cfRule type="cellIs" dxfId="2833" priority="40" operator="equal">
      <formula>"В"</formula>
    </cfRule>
  </conditionalFormatting>
  <conditionalFormatting sqref="I35">
    <cfRule type="cellIs" dxfId="2832" priority="39" operator="equal">
      <formula>"П"</formula>
    </cfRule>
  </conditionalFormatting>
  <conditionalFormatting sqref="I35">
    <cfRule type="cellIs" dxfId="2831" priority="38" operator="equal">
      <formula>"С"</formula>
    </cfRule>
  </conditionalFormatting>
  <conditionalFormatting sqref="N35">
    <cfRule type="cellIs" dxfId="2830" priority="36" operator="equal">
      <formula>"В"</formula>
    </cfRule>
  </conditionalFormatting>
  <conditionalFormatting sqref="N35">
    <cfRule type="cellIs" dxfId="2829" priority="35" operator="equal">
      <formula>"П"</formula>
    </cfRule>
  </conditionalFormatting>
  <conditionalFormatting sqref="N35">
    <cfRule type="cellIs" dxfId="2828" priority="34" operator="equal">
      <formula>"С"</formula>
    </cfRule>
  </conditionalFormatting>
  <conditionalFormatting sqref="I35">
    <cfRule type="cellIs" dxfId="2827" priority="37" operator="equal">
      <formula>"НП"</formula>
    </cfRule>
  </conditionalFormatting>
  <conditionalFormatting sqref="N30">
    <cfRule type="cellIs" dxfId="2826" priority="48" operator="equal">
      <formula>"В"</formula>
    </cfRule>
  </conditionalFormatting>
  <conditionalFormatting sqref="N30">
    <cfRule type="cellIs" dxfId="2825" priority="47" operator="equal">
      <formula>"П"</formula>
    </cfRule>
  </conditionalFormatting>
  <conditionalFormatting sqref="N30">
    <cfRule type="cellIs" dxfId="2824" priority="46" operator="equal">
      <formula>"С"</formula>
    </cfRule>
  </conditionalFormatting>
  <conditionalFormatting sqref="I30">
    <cfRule type="cellIs" dxfId="2823" priority="44" operator="equal">
      <formula>"В"</formula>
    </cfRule>
  </conditionalFormatting>
  <conditionalFormatting sqref="I30">
    <cfRule type="cellIs" dxfId="2822" priority="43" operator="equal">
      <formula>"П"</formula>
    </cfRule>
  </conditionalFormatting>
  <conditionalFormatting sqref="I30">
    <cfRule type="cellIs" dxfId="2821" priority="42" operator="equal">
      <formula>"С"</formula>
    </cfRule>
  </conditionalFormatting>
  <conditionalFormatting sqref="I44">
    <cfRule type="cellIs" dxfId="2820" priority="32" operator="equal">
      <formula>"В"</formula>
    </cfRule>
  </conditionalFormatting>
  <conditionalFormatting sqref="I44">
    <cfRule type="cellIs" dxfId="2819" priority="31" operator="equal">
      <formula>"П"</formula>
    </cfRule>
  </conditionalFormatting>
  <conditionalFormatting sqref="I44">
    <cfRule type="cellIs" dxfId="2818" priority="30" operator="equal">
      <formula>"С"</formula>
    </cfRule>
  </conditionalFormatting>
  <conditionalFormatting sqref="I44">
    <cfRule type="cellIs" dxfId="2817" priority="29" operator="equal">
      <formula>"НП"</formula>
    </cfRule>
  </conditionalFormatting>
  <conditionalFormatting sqref="N44">
    <cfRule type="cellIs" dxfId="2816" priority="28" operator="equal">
      <formula>"В"</formula>
    </cfRule>
  </conditionalFormatting>
  <conditionalFormatting sqref="N44">
    <cfRule type="cellIs" dxfId="2815" priority="27" operator="equal">
      <formula>"П"</formula>
    </cfRule>
  </conditionalFormatting>
  <conditionalFormatting sqref="N44">
    <cfRule type="cellIs" dxfId="2814" priority="26" operator="equal">
      <formula>"С"</formula>
    </cfRule>
  </conditionalFormatting>
  <conditionalFormatting sqref="I43">
    <cfRule type="cellIs" dxfId="2813" priority="24" operator="equal">
      <formula>"В"</formula>
    </cfRule>
  </conditionalFormatting>
  <conditionalFormatting sqref="I43">
    <cfRule type="cellIs" dxfId="2812" priority="23" operator="equal">
      <formula>"П"</formula>
    </cfRule>
  </conditionalFormatting>
  <conditionalFormatting sqref="I43">
    <cfRule type="cellIs" dxfId="2811" priority="22" operator="equal">
      <formula>"С"</formula>
    </cfRule>
  </conditionalFormatting>
  <conditionalFormatting sqref="I43">
    <cfRule type="cellIs" dxfId="2810" priority="21" operator="equal">
      <formula>"НП"</formula>
    </cfRule>
  </conditionalFormatting>
  <conditionalFormatting sqref="N43">
    <cfRule type="cellIs" dxfId="2809" priority="20" operator="equal">
      <formula>"В"</formula>
    </cfRule>
  </conditionalFormatting>
  <conditionalFormatting sqref="N43">
    <cfRule type="cellIs" dxfId="2808" priority="19" operator="equal">
      <formula>"П"</formula>
    </cfRule>
  </conditionalFormatting>
  <conditionalFormatting sqref="N43">
    <cfRule type="cellIs" dxfId="2807" priority="18" operator="equal">
      <formula>"С"</formula>
    </cfRule>
  </conditionalFormatting>
  <conditionalFormatting sqref="N43">
    <cfRule type="cellIs" dxfId="2806" priority="17" operator="equal">
      <formula>"НП"</formula>
    </cfRule>
  </conditionalFormatting>
  <conditionalFormatting sqref="I48">
    <cfRule type="cellIs" dxfId="2805" priority="16" operator="equal">
      <formula>"В"</formula>
    </cfRule>
  </conditionalFormatting>
  <conditionalFormatting sqref="I48">
    <cfRule type="cellIs" dxfId="2804" priority="15" operator="equal">
      <formula>"П"</formula>
    </cfRule>
  </conditionalFormatting>
  <conditionalFormatting sqref="I48">
    <cfRule type="cellIs" dxfId="2803" priority="14" operator="equal">
      <formula>"С"</formula>
    </cfRule>
  </conditionalFormatting>
  <conditionalFormatting sqref="I48">
    <cfRule type="cellIs" dxfId="2802" priority="13" operator="equal">
      <formula>"НП"</formula>
    </cfRule>
  </conditionalFormatting>
  <conditionalFormatting sqref="N48">
    <cfRule type="cellIs" dxfId="2801" priority="12" operator="equal">
      <formula>"В"</formula>
    </cfRule>
  </conditionalFormatting>
  <conditionalFormatting sqref="N48">
    <cfRule type="cellIs" dxfId="2800" priority="11" operator="equal">
      <formula>"П"</formula>
    </cfRule>
  </conditionalFormatting>
  <conditionalFormatting sqref="N48">
    <cfRule type="cellIs" dxfId="2799" priority="10" operator="equal">
      <formula>"С"</formula>
    </cfRule>
  </conditionalFormatting>
  <conditionalFormatting sqref="N36">
    <cfRule type="cellIs" dxfId="2798" priority="1" operator="equal">
      <formula>"НП"</formula>
    </cfRule>
  </conditionalFormatting>
  <conditionalFormatting sqref="I22">
    <cfRule type="cellIs" dxfId="2797" priority="212" operator="equal">
      <formula>"В"</formula>
    </cfRule>
  </conditionalFormatting>
  <conditionalFormatting sqref="I22">
    <cfRule type="cellIs" dxfId="2796" priority="211" operator="equal">
      <formula>"П"</formula>
    </cfRule>
  </conditionalFormatting>
  <conditionalFormatting sqref="I22">
    <cfRule type="cellIs" dxfId="2795" priority="210" operator="equal">
      <formula>"С"</formula>
    </cfRule>
  </conditionalFormatting>
  <conditionalFormatting sqref="I22">
    <cfRule type="cellIs" dxfId="2794" priority="209" operator="equal">
      <formula>"НП"</formula>
    </cfRule>
  </conditionalFormatting>
  <conditionalFormatting sqref="N22">
    <cfRule type="cellIs" dxfId="2793" priority="208" operator="equal">
      <formula>"В"</formula>
    </cfRule>
  </conditionalFormatting>
  <conditionalFormatting sqref="N22">
    <cfRule type="cellIs" dxfId="2792" priority="207" operator="equal">
      <formula>"П"</formula>
    </cfRule>
  </conditionalFormatting>
  <conditionalFormatting sqref="N22">
    <cfRule type="cellIs" dxfId="2791" priority="206" operator="equal">
      <formula>"С"</formula>
    </cfRule>
  </conditionalFormatting>
  <conditionalFormatting sqref="I23">
    <cfRule type="cellIs" dxfId="2790" priority="204" operator="equal">
      <formula>"В"</formula>
    </cfRule>
  </conditionalFormatting>
  <conditionalFormatting sqref="I23">
    <cfRule type="cellIs" dxfId="2789" priority="203" operator="equal">
      <formula>"П"</formula>
    </cfRule>
  </conditionalFormatting>
  <conditionalFormatting sqref="I23">
    <cfRule type="cellIs" dxfId="2788" priority="202" operator="equal">
      <formula>"С"</formula>
    </cfRule>
  </conditionalFormatting>
  <conditionalFormatting sqref="I23">
    <cfRule type="cellIs" dxfId="2787" priority="201" operator="equal">
      <formula>"НП"</formula>
    </cfRule>
  </conditionalFormatting>
  <conditionalFormatting sqref="N23">
    <cfRule type="cellIs" dxfId="2786" priority="200" operator="equal">
      <formula>"В"</formula>
    </cfRule>
  </conditionalFormatting>
  <conditionalFormatting sqref="N23">
    <cfRule type="cellIs" dxfId="2785" priority="199" operator="equal">
      <formula>"П"</formula>
    </cfRule>
  </conditionalFormatting>
  <conditionalFormatting sqref="N23">
    <cfRule type="cellIs" dxfId="2784" priority="198" operator="equal">
      <formula>"С"</formula>
    </cfRule>
  </conditionalFormatting>
  <conditionalFormatting sqref="N23">
    <cfRule type="cellIs" dxfId="2783" priority="197" operator="equal">
      <formula>"НП"</formula>
    </cfRule>
  </conditionalFormatting>
  <conditionalFormatting sqref="N24">
    <cfRule type="cellIs" dxfId="2782" priority="193" operator="equal">
      <formula>"НП"</formula>
    </cfRule>
  </conditionalFormatting>
  <conditionalFormatting sqref="N24">
    <cfRule type="cellIs" dxfId="2781" priority="196" operator="equal">
      <formula>"В"</formula>
    </cfRule>
  </conditionalFormatting>
  <conditionalFormatting sqref="N24">
    <cfRule type="cellIs" dxfId="2780" priority="195" operator="equal">
      <formula>"П"</formula>
    </cfRule>
  </conditionalFormatting>
  <conditionalFormatting sqref="N24">
    <cfRule type="cellIs" dxfId="2779" priority="194" operator="equal">
      <formula>"С"</formula>
    </cfRule>
  </conditionalFormatting>
  <conditionalFormatting sqref="N20">
    <cfRule type="cellIs" dxfId="2778" priority="224" operator="equal">
      <formula>"В"</formula>
    </cfRule>
  </conditionalFormatting>
  <conditionalFormatting sqref="N20">
    <cfRule type="cellIs" dxfId="2777" priority="223" operator="equal">
      <formula>"П"</formula>
    </cfRule>
  </conditionalFormatting>
  <conditionalFormatting sqref="N20">
    <cfRule type="cellIs" dxfId="2776" priority="222" operator="equal">
      <formula>"С"</formula>
    </cfRule>
  </conditionalFormatting>
  <conditionalFormatting sqref="I19">
    <cfRule type="cellIs" dxfId="2775" priority="220" operator="equal">
      <formula>"В"</formula>
    </cfRule>
  </conditionalFormatting>
  <conditionalFormatting sqref="I19">
    <cfRule type="cellIs" dxfId="2774" priority="219" operator="equal">
      <formula>"П"</formula>
    </cfRule>
  </conditionalFormatting>
  <conditionalFormatting sqref="I19">
    <cfRule type="cellIs" dxfId="2773" priority="218" operator="equal">
      <formula>"С"</formula>
    </cfRule>
  </conditionalFormatting>
  <conditionalFormatting sqref="N19">
    <cfRule type="cellIs" dxfId="2772" priority="216" operator="equal">
      <formula>"В"</formula>
    </cfRule>
  </conditionalFormatting>
  <conditionalFormatting sqref="N19">
    <cfRule type="cellIs" dxfId="2771" priority="215" operator="equal">
      <formula>"П"</formula>
    </cfRule>
  </conditionalFormatting>
  <conditionalFormatting sqref="N19">
    <cfRule type="cellIs" dxfId="2770" priority="214" operator="equal">
      <formula>"С"</formula>
    </cfRule>
  </conditionalFormatting>
  <conditionalFormatting sqref="N19">
    <cfRule type="cellIs" dxfId="2769" priority="213" operator="equal">
      <formula>"НП"</formula>
    </cfRule>
  </conditionalFormatting>
  <conditionalFormatting sqref="N22">
    <cfRule type="cellIs" dxfId="2768" priority="205" operator="equal">
      <formula>"НП"</formula>
    </cfRule>
  </conditionalFormatting>
  <conditionalFormatting sqref="I24">
    <cfRule type="cellIs" dxfId="2767" priority="192" operator="equal">
      <formula>"В"</formula>
    </cfRule>
  </conditionalFormatting>
  <conditionalFormatting sqref="I24">
    <cfRule type="cellIs" dxfId="2766" priority="191" operator="equal">
      <formula>"П"</formula>
    </cfRule>
  </conditionalFormatting>
  <conditionalFormatting sqref="I24">
    <cfRule type="cellIs" dxfId="2765" priority="190" operator="equal">
      <formula>"С"</formula>
    </cfRule>
  </conditionalFormatting>
  <conditionalFormatting sqref="I24">
    <cfRule type="cellIs" dxfId="2764" priority="189" operator="equal">
      <formula>"НП"</formula>
    </cfRule>
  </conditionalFormatting>
  <conditionalFormatting sqref="N25">
    <cfRule type="cellIs" dxfId="2763" priority="188" operator="equal">
      <formula>"В"</formula>
    </cfRule>
  </conditionalFormatting>
  <conditionalFormatting sqref="N25">
    <cfRule type="cellIs" dxfId="2762" priority="187" operator="equal">
      <formula>"П"</formula>
    </cfRule>
  </conditionalFormatting>
  <conditionalFormatting sqref="N25">
    <cfRule type="cellIs" dxfId="2761" priority="186" operator="equal">
      <formula>"С"</formula>
    </cfRule>
  </conditionalFormatting>
  <conditionalFormatting sqref="N25">
    <cfRule type="cellIs" dxfId="2760" priority="185" operator="equal">
      <formula>"НП"</formula>
    </cfRule>
  </conditionalFormatting>
  <conditionalFormatting sqref="I25">
    <cfRule type="cellIs" dxfId="2759" priority="184" operator="equal">
      <formula>"В"</formula>
    </cfRule>
  </conditionalFormatting>
  <conditionalFormatting sqref="I25">
    <cfRule type="cellIs" dxfId="2758" priority="183" operator="equal">
      <formula>"П"</formula>
    </cfRule>
  </conditionalFormatting>
  <conditionalFormatting sqref="I25">
    <cfRule type="cellIs" dxfId="2757" priority="182" operator="equal">
      <formula>"С"</formula>
    </cfRule>
  </conditionalFormatting>
  <conditionalFormatting sqref="I25">
    <cfRule type="cellIs" dxfId="2756" priority="181" operator="equal">
      <formula>"НП"</formula>
    </cfRule>
  </conditionalFormatting>
  <conditionalFormatting sqref="I26">
    <cfRule type="cellIs" dxfId="2755" priority="180" operator="equal">
      <formula>"В"</formula>
    </cfRule>
  </conditionalFormatting>
  <conditionalFormatting sqref="I26">
    <cfRule type="cellIs" dxfId="2754" priority="179" operator="equal">
      <formula>"П"</formula>
    </cfRule>
  </conditionalFormatting>
  <conditionalFormatting sqref="I26">
    <cfRule type="cellIs" dxfId="2753" priority="178" operator="equal">
      <formula>"С"</formula>
    </cfRule>
  </conditionalFormatting>
  <conditionalFormatting sqref="N26">
    <cfRule type="cellIs" dxfId="2752" priority="176" operator="equal">
      <formula>"В"</formula>
    </cfRule>
  </conditionalFormatting>
  <conditionalFormatting sqref="N26">
    <cfRule type="cellIs" dxfId="2751" priority="175" operator="equal">
      <formula>"П"</formula>
    </cfRule>
  </conditionalFormatting>
  <conditionalFormatting sqref="N26">
    <cfRule type="cellIs" dxfId="2750" priority="174" operator="equal">
      <formula>"С"</formula>
    </cfRule>
  </conditionalFormatting>
  <conditionalFormatting sqref="N27">
    <cfRule type="cellIs" dxfId="2749" priority="172" operator="equal">
      <formula>"В"</formula>
    </cfRule>
  </conditionalFormatting>
  <conditionalFormatting sqref="N27">
    <cfRule type="cellIs" dxfId="2748" priority="171" operator="equal">
      <formula>"П"</formula>
    </cfRule>
  </conditionalFormatting>
  <conditionalFormatting sqref="N27">
    <cfRule type="cellIs" dxfId="2747" priority="170" operator="equal">
      <formula>"С"</formula>
    </cfRule>
  </conditionalFormatting>
  <conditionalFormatting sqref="I27">
    <cfRule type="cellIs" dxfId="2746" priority="165" operator="equal">
      <formula>"НП"</formula>
    </cfRule>
  </conditionalFormatting>
  <conditionalFormatting sqref="N28">
    <cfRule type="cellIs" dxfId="2745" priority="161" operator="equal">
      <formula>"НП"</formula>
    </cfRule>
  </conditionalFormatting>
  <conditionalFormatting sqref="N28">
    <cfRule type="cellIs" dxfId="2744" priority="164" operator="equal">
      <formula>"В"</formula>
    </cfRule>
  </conditionalFormatting>
  <conditionalFormatting sqref="N28">
    <cfRule type="cellIs" dxfId="2743" priority="163" operator="equal">
      <formula>"П"</formula>
    </cfRule>
  </conditionalFormatting>
  <conditionalFormatting sqref="N28">
    <cfRule type="cellIs" dxfId="2742" priority="162" operator="equal">
      <formula>"С"</formula>
    </cfRule>
  </conditionalFormatting>
  <conditionalFormatting sqref="I32">
    <cfRule type="cellIs" dxfId="2741" priority="153" operator="equal">
      <formula>"НП"</formula>
    </cfRule>
  </conditionalFormatting>
  <conditionalFormatting sqref="I28">
    <cfRule type="cellIs" dxfId="2740" priority="160" operator="equal">
      <formula>"В"</formula>
    </cfRule>
  </conditionalFormatting>
  <conditionalFormatting sqref="I28">
    <cfRule type="cellIs" dxfId="2739" priority="159" operator="equal">
      <formula>"П"</formula>
    </cfRule>
  </conditionalFormatting>
  <conditionalFormatting sqref="I28">
    <cfRule type="cellIs" dxfId="2738" priority="158" operator="equal">
      <formula>"С"</formula>
    </cfRule>
  </conditionalFormatting>
  <conditionalFormatting sqref="I27">
    <cfRule type="cellIs" dxfId="2737" priority="168" operator="equal">
      <formula>"В"</formula>
    </cfRule>
  </conditionalFormatting>
  <conditionalFormatting sqref="I27">
    <cfRule type="cellIs" dxfId="2736" priority="167" operator="equal">
      <formula>"П"</formula>
    </cfRule>
  </conditionalFormatting>
  <conditionalFormatting sqref="I27">
    <cfRule type="cellIs" dxfId="2735" priority="166" operator="equal">
      <formula>"С"</formula>
    </cfRule>
  </conditionalFormatting>
  <conditionalFormatting sqref="I32">
    <cfRule type="cellIs" dxfId="2734" priority="156" operator="equal">
      <formula>"В"</formula>
    </cfRule>
  </conditionalFormatting>
  <conditionalFormatting sqref="I32">
    <cfRule type="cellIs" dxfId="2733" priority="155" operator="equal">
      <formula>"П"</formula>
    </cfRule>
  </conditionalFormatting>
  <conditionalFormatting sqref="I32">
    <cfRule type="cellIs" dxfId="2732" priority="154" operator="equal">
      <formula>"С"</formula>
    </cfRule>
  </conditionalFormatting>
  <conditionalFormatting sqref="N32">
    <cfRule type="cellIs" dxfId="2731" priority="152" operator="equal">
      <formula>"В"</formula>
    </cfRule>
  </conditionalFormatting>
  <conditionalFormatting sqref="N32">
    <cfRule type="cellIs" dxfId="2730" priority="151" operator="equal">
      <formula>"П"</formula>
    </cfRule>
  </conditionalFormatting>
  <conditionalFormatting sqref="N32">
    <cfRule type="cellIs" dxfId="2729" priority="150" operator="equal">
      <formula>"С"</formula>
    </cfRule>
  </conditionalFormatting>
  <conditionalFormatting sqref="I31">
    <cfRule type="cellIs" dxfId="2728" priority="141" operator="equal">
      <formula>"НП"</formula>
    </cfRule>
  </conditionalFormatting>
  <conditionalFormatting sqref="N31">
    <cfRule type="cellIs" dxfId="2727" priority="148" operator="equal">
      <formula>"В"</formula>
    </cfRule>
  </conditionalFormatting>
  <conditionalFormatting sqref="N31">
    <cfRule type="cellIs" dxfId="2726" priority="147" operator="equal">
      <formula>"П"</formula>
    </cfRule>
  </conditionalFormatting>
  <conditionalFormatting sqref="N31">
    <cfRule type="cellIs" dxfId="2725" priority="146" operator="equal">
      <formula>"С"</formula>
    </cfRule>
  </conditionalFormatting>
  <conditionalFormatting sqref="N31">
    <cfRule type="cellIs" dxfId="2724" priority="145" operator="equal">
      <formula>"НП"</formula>
    </cfRule>
  </conditionalFormatting>
  <conditionalFormatting sqref="I31">
    <cfRule type="cellIs" dxfId="2723" priority="144" operator="equal">
      <formula>"В"</formula>
    </cfRule>
  </conditionalFormatting>
  <conditionalFormatting sqref="I31">
    <cfRule type="cellIs" dxfId="2722" priority="143" operator="equal">
      <formula>"П"</formula>
    </cfRule>
  </conditionalFormatting>
  <conditionalFormatting sqref="I31">
    <cfRule type="cellIs" dxfId="2721" priority="142" operator="equal">
      <formula>"С"</formula>
    </cfRule>
  </conditionalFormatting>
  <conditionalFormatting sqref="N33:N34">
    <cfRule type="cellIs" dxfId="2720" priority="140" operator="equal">
      <formula>"В"</formula>
    </cfRule>
  </conditionalFormatting>
  <conditionalFormatting sqref="N33:N34">
    <cfRule type="cellIs" dxfId="2719" priority="139" operator="equal">
      <formula>"П"</formula>
    </cfRule>
  </conditionalFormatting>
  <conditionalFormatting sqref="N33:N34">
    <cfRule type="cellIs" dxfId="2718" priority="138" operator="equal">
      <formula>"С"</formula>
    </cfRule>
  </conditionalFormatting>
  <conditionalFormatting sqref="I33">
    <cfRule type="cellIs" dxfId="2717" priority="129" operator="equal">
      <formula>"НП"</formula>
    </cfRule>
  </conditionalFormatting>
  <conditionalFormatting sqref="I33">
    <cfRule type="cellIs" dxfId="2716" priority="132" operator="equal">
      <formula>"В"</formula>
    </cfRule>
  </conditionalFormatting>
  <conditionalFormatting sqref="I33">
    <cfRule type="cellIs" dxfId="2715" priority="131" operator="equal">
      <formula>"П"</formula>
    </cfRule>
  </conditionalFormatting>
  <conditionalFormatting sqref="I33">
    <cfRule type="cellIs" dxfId="2714" priority="130" operator="equal">
      <formula>"С"</formula>
    </cfRule>
  </conditionalFormatting>
  <conditionalFormatting sqref="I34">
    <cfRule type="cellIs" dxfId="2713" priority="136" operator="equal">
      <formula>"В"</formula>
    </cfRule>
  </conditionalFormatting>
  <conditionalFormatting sqref="I34">
    <cfRule type="cellIs" dxfId="2712" priority="135" operator="equal">
      <formula>"П"</formula>
    </cfRule>
  </conditionalFormatting>
  <conditionalFormatting sqref="I34">
    <cfRule type="cellIs" dxfId="2711" priority="134" operator="equal">
      <formula>"С"</formula>
    </cfRule>
  </conditionalFormatting>
  <conditionalFormatting sqref="N47">
    <cfRule type="cellIs" dxfId="2710" priority="65" operator="equal">
      <formula>"НП"</formula>
    </cfRule>
  </conditionalFormatting>
  <conditionalFormatting sqref="N48">
    <cfRule type="cellIs" dxfId="2709" priority="9" operator="equal">
      <formula>"НП"</formula>
    </cfRule>
  </conditionalFormatting>
  <conditionalFormatting sqref="I36">
    <cfRule type="cellIs" dxfId="2708" priority="8" operator="equal">
      <formula>"В"</formula>
    </cfRule>
  </conditionalFormatting>
  <conditionalFormatting sqref="I36">
    <cfRule type="cellIs" dxfId="2707" priority="7" operator="equal">
      <formula>"П"</formula>
    </cfRule>
  </conditionalFormatting>
  <conditionalFormatting sqref="I36">
    <cfRule type="cellIs" dxfId="2706" priority="6" operator="equal">
      <formula>"С"</formula>
    </cfRule>
  </conditionalFormatting>
  <conditionalFormatting sqref="N36">
    <cfRule type="cellIs" dxfId="2705" priority="4" operator="equal">
      <formula>"В"</formula>
    </cfRule>
  </conditionalFormatting>
  <conditionalFormatting sqref="N36">
    <cfRule type="cellIs" dxfId="2704" priority="3" operator="equal">
      <formula>"П"</formula>
    </cfRule>
  </conditionalFormatting>
  <conditionalFormatting sqref="N36">
    <cfRule type="cellIs" dxfId="2703" priority="2" operator="equal">
      <formula>"С"</formula>
    </cfRule>
  </conditionalFormatting>
  <conditionalFormatting sqref="I36">
    <cfRule type="cellIs" dxfId="2702" priority="5" operator="equal">
      <formula>"НП"</formula>
    </cfRule>
  </conditionalFormatting>
  <conditionalFormatting sqref="N33:N34">
    <cfRule type="cellIs" dxfId="2701" priority="137" operator="equal">
      <formula>"НП"</formula>
    </cfRule>
  </conditionalFormatting>
  <conditionalFormatting sqref="I34">
    <cfRule type="cellIs" dxfId="2700" priority="133" operator="equal">
      <formula>"НП"</formula>
    </cfRule>
  </conditionalFormatting>
  <conditionalFormatting sqref="N38">
    <cfRule type="cellIs" dxfId="2699" priority="113" operator="equal">
      <formula>"НП"</formula>
    </cfRule>
  </conditionalFormatting>
  <conditionalFormatting sqref="N39">
    <cfRule type="cellIs" dxfId="2698" priority="105" operator="equal">
      <formula>"НП"</formula>
    </cfRule>
  </conditionalFormatting>
  <conditionalFormatting sqref="N35">
    <cfRule type="cellIs" dxfId="2697" priority="33" operator="equal">
      <formula>"НП"</formula>
    </cfRule>
  </conditionalFormatting>
  <conditionalFormatting sqref="N44">
    <cfRule type="cellIs" dxfId="2696" priority="25" operator="equal">
      <formula>"НП"</formula>
    </cfRule>
  </conditionalFormatting>
  <conditionalFormatting sqref="I29">
    <cfRule type="cellIs" dxfId="2695" priority="49" operator="equal">
      <formula>"НП"</formula>
    </cfRule>
  </conditionalFormatting>
  <conditionalFormatting sqref="I30">
    <cfRule type="cellIs" dxfId="2694" priority="41" operator="equal">
      <formula>"НП"</formula>
    </cfRule>
  </conditionalFormatting>
  <conditionalFormatting sqref="I21">
    <cfRule type="cellIs" dxfId="2693" priority="236" operator="equal">
      <formula>"В"</formula>
    </cfRule>
  </conditionalFormatting>
  <conditionalFormatting sqref="I21">
    <cfRule type="cellIs" dxfId="2692" priority="235" operator="equal">
      <formula>"П"</formula>
    </cfRule>
  </conditionalFormatting>
  <conditionalFormatting sqref="I21">
    <cfRule type="cellIs" dxfId="2691" priority="234" operator="equal">
      <formula>"С"</formula>
    </cfRule>
  </conditionalFormatting>
  <conditionalFormatting sqref="I21">
    <cfRule type="cellIs" dxfId="2690" priority="233" operator="equal">
      <formula>"НП"</formula>
    </cfRule>
  </conditionalFormatting>
  <conditionalFormatting sqref="N21">
    <cfRule type="cellIs" dxfId="2689" priority="232" operator="equal">
      <formula>"В"</formula>
    </cfRule>
  </conditionalFormatting>
  <conditionalFormatting sqref="N21">
    <cfRule type="cellIs" dxfId="2688" priority="231" operator="equal">
      <formula>"П"</formula>
    </cfRule>
  </conditionalFormatting>
  <conditionalFormatting sqref="N21">
    <cfRule type="cellIs" dxfId="2687" priority="230" operator="equal">
      <formula>"С"</formula>
    </cfRule>
  </conditionalFormatting>
  <conditionalFormatting sqref="N21">
    <cfRule type="cellIs" dxfId="2686" priority="229" operator="equal">
      <formula>"НП"</formula>
    </cfRule>
  </conditionalFormatting>
  <conditionalFormatting sqref="I20">
    <cfRule type="cellIs" dxfId="2685" priority="228" operator="equal">
      <formula>"В"</formula>
    </cfRule>
  </conditionalFormatting>
  <conditionalFormatting sqref="I20">
    <cfRule type="cellIs" dxfId="2684" priority="227" operator="equal">
      <formula>"П"</formula>
    </cfRule>
  </conditionalFormatting>
  <conditionalFormatting sqref="I20">
    <cfRule type="cellIs" dxfId="2683" priority="226" operator="equal">
      <formula>"С"</formula>
    </cfRule>
  </conditionalFormatting>
  <conditionalFormatting sqref="I20">
    <cfRule type="cellIs" dxfId="2682" priority="225" operator="equal">
      <formula>"НП"</formula>
    </cfRule>
  </conditionalFormatting>
  <conditionalFormatting sqref="N20">
    <cfRule type="cellIs" dxfId="2681" priority="221" operator="equal">
      <formula>"НП"</formula>
    </cfRule>
  </conditionalFormatting>
  <conditionalFormatting sqref="I19">
    <cfRule type="cellIs" dxfId="2680" priority="217" operator="equal">
      <formula>"НП"</formula>
    </cfRule>
  </conditionalFormatting>
  <conditionalFormatting sqref="I26">
    <cfRule type="cellIs" dxfId="2679" priority="177" operator="equal">
      <formula>"НП"</formula>
    </cfRule>
  </conditionalFormatting>
  <conditionalFormatting sqref="N26">
    <cfRule type="cellIs" dxfId="2678" priority="173" operator="equal">
      <formula>"НП"</formula>
    </cfRule>
  </conditionalFormatting>
  <conditionalFormatting sqref="N27">
    <cfRule type="cellIs" dxfId="2677" priority="169" operator="equal">
      <formula>"НП"</formula>
    </cfRule>
  </conditionalFormatting>
  <conditionalFormatting sqref="I28">
    <cfRule type="cellIs" dxfId="2676" priority="157" operator="equal">
      <formula>"НП"</formula>
    </cfRule>
  </conditionalFormatting>
  <conditionalFormatting sqref="N45">
    <cfRule type="cellIs" dxfId="2675" priority="81" operator="equal">
      <formula>"НП"</formula>
    </cfRule>
  </conditionalFormatting>
  <conditionalFormatting sqref="N32">
    <cfRule type="cellIs" dxfId="2674" priority="149" operator="equal">
      <formula>"НП"</formula>
    </cfRule>
  </conditionalFormatting>
  <conditionalFormatting sqref="N29">
    <cfRule type="cellIs" dxfId="2673" priority="53" operator="equal">
      <formula>"НП"</formula>
    </cfRule>
  </conditionalFormatting>
  <conditionalFormatting sqref="N30">
    <cfRule type="cellIs" dxfId="2672" priority="45" operator="equal">
      <formula>"НП"</formula>
    </cfRule>
  </conditionalFormatting>
  <dataValidations count="1">
    <dataValidation type="list" allowBlank="1" showInputMessage="1" showErrorMessage="1" sqref="F19:G21 K21:L21 K19:L19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4"/>
  <sheetViews>
    <sheetView view="pageBreakPreview" topLeftCell="A42" zoomScale="96" zoomScaleNormal="100" zoomScaleSheetLayoutView="96" workbookViewId="0">
      <selection activeCell="A15" sqref="A15:N47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81" t="s">
        <v>57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ht="15" customHeight="1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11.75" customHeight="1" x14ac:dyDescent="0.25">
      <c r="A19" s="11">
        <v>1</v>
      </c>
      <c r="B19" s="43" t="s">
        <v>22</v>
      </c>
      <c r="C19" s="12" t="s">
        <v>47</v>
      </c>
      <c r="D19" s="67" t="s">
        <v>23</v>
      </c>
      <c r="E19" s="67"/>
      <c r="F19" s="11">
        <v>3</v>
      </c>
      <c r="G19" s="11">
        <v>2</v>
      </c>
      <c r="H19" s="11">
        <f>F19*G19</f>
        <v>6</v>
      </c>
      <c r="I19" s="13" t="str">
        <f>IF(H19&lt;5,"П",IF(H19&lt;10,"С",IF(H19&lt;15,"В","НП")))</f>
        <v>С</v>
      </c>
      <c r="J19" s="12" t="s">
        <v>48</v>
      </c>
      <c r="K19" s="11">
        <v>3</v>
      </c>
      <c r="L19" s="11">
        <v>1</v>
      </c>
      <c r="M19" s="11">
        <f t="shared" ref="M19:M47" si="0">K19*L19</f>
        <v>3</v>
      </c>
      <c r="N19" s="14" t="str">
        <f>IF(M19&lt;5,"П",IF(M19&lt;10,"С",IF(M19&lt;15,"В","НП")))</f>
        <v>П</v>
      </c>
    </row>
    <row r="20" spans="1:14" ht="79.5" customHeight="1" x14ac:dyDescent="0.25">
      <c r="A20" s="47">
        <v>2</v>
      </c>
      <c r="B20" s="45" t="s">
        <v>22</v>
      </c>
      <c r="C20" s="36" t="s">
        <v>133</v>
      </c>
      <c r="D20" s="68" t="s">
        <v>23</v>
      </c>
      <c r="E20" s="68"/>
      <c r="F20" s="1">
        <v>2</v>
      </c>
      <c r="G20" s="1">
        <v>3</v>
      </c>
      <c r="H20" s="1">
        <f t="shared" ref="H20:H47" si="1">F20*G20</f>
        <v>6</v>
      </c>
      <c r="I20" s="2" t="str">
        <f t="shared" ref="I20:I47" si="2">IF(H20&lt;5,"П",IF(H20&lt;10,"С",IF(H20&lt;15,"В","НП")))</f>
        <v>С</v>
      </c>
      <c r="J20" s="36" t="s">
        <v>134</v>
      </c>
      <c r="K20" s="1">
        <v>1</v>
      </c>
      <c r="L20" s="1">
        <v>1</v>
      </c>
      <c r="M20" s="1">
        <f t="shared" si="0"/>
        <v>1</v>
      </c>
      <c r="N20" s="3" t="str">
        <f t="shared" ref="N20:N47" si="3">IF(M20&lt;5,"П",IF(M20&lt;10,"С",IF(M20&lt;15,"В","НП")))</f>
        <v>П</v>
      </c>
    </row>
    <row r="21" spans="1:14" ht="47.25" x14ac:dyDescent="0.25">
      <c r="A21" s="11">
        <v>3</v>
      </c>
      <c r="B21" s="45" t="s">
        <v>22</v>
      </c>
      <c r="C21" s="36" t="s">
        <v>24</v>
      </c>
      <c r="D21" s="59" t="s">
        <v>25</v>
      </c>
      <c r="E21" s="59"/>
      <c r="F21" s="1">
        <v>2</v>
      </c>
      <c r="G21" s="1">
        <v>3</v>
      </c>
      <c r="H21" s="1">
        <f t="shared" si="1"/>
        <v>6</v>
      </c>
      <c r="I21" s="2" t="str">
        <f t="shared" si="2"/>
        <v>С</v>
      </c>
      <c r="J21" s="5" t="s">
        <v>26</v>
      </c>
      <c r="K21" s="1">
        <v>1</v>
      </c>
      <c r="L21" s="1">
        <v>1</v>
      </c>
      <c r="M21" s="1">
        <f t="shared" si="0"/>
        <v>1</v>
      </c>
      <c r="N21" s="3" t="str">
        <f t="shared" si="3"/>
        <v>П</v>
      </c>
    </row>
    <row r="22" spans="1:14" ht="126" x14ac:dyDescent="0.25">
      <c r="A22" s="47">
        <v>4</v>
      </c>
      <c r="B22" s="43" t="s">
        <v>22</v>
      </c>
      <c r="C22" s="36" t="s">
        <v>75</v>
      </c>
      <c r="D22" s="59" t="s">
        <v>36</v>
      </c>
      <c r="E22" s="59"/>
      <c r="F22" s="1">
        <v>2</v>
      </c>
      <c r="G22" s="1">
        <v>2</v>
      </c>
      <c r="H22" s="1">
        <f t="shared" si="1"/>
        <v>4</v>
      </c>
      <c r="I22" s="2" t="str">
        <f t="shared" si="2"/>
        <v>П</v>
      </c>
      <c r="J22" s="36" t="s">
        <v>85</v>
      </c>
      <c r="K22" s="1">
        <v>1</v>
      </c>
      <c r="L22" s="1">
        <v>1</v>
      </c>
      <c r="M22" s="1">
        <f t="shared" si="0"/>
        <v>1</v>
      </c>
      <c r="N22" s="3" t="str">
        <f t="shared" si="3"/>
        <v>П</v>
      </c>
    </row>
    <row r="23" spans="1:14" ht="78.75" customHeight="1" x14ac:dyDescent="0.25">
      <c r="A23" s="11">
        <v>5</v>
      </c>
      <c r="B23" s="43" t="s">
        <v>22</v>
      </c>
      <c r="C23" s="36" t="s">
        <v>78</v>
      </c>
      <c r="D23" s="59" t="s">
        <v>25</v>
      </c>
      <c r="E23" s="59"/>
      <c r="F23" s="1">
        <v>2</v>
      </c>
      <c r="G23" s="1">
        <v>3</v>
      </c>
      <c r="H23" s="1">
        <f t="shared" si="1"/>
        <v>6</v>
      </c>
      <c r="I23" s="2" t="str">
        <f t="shared" si="2"/>
        <v>С</v>
      </c>
      <c r="J23" s="36" t="s">
        <v>83</v>
      </c>
      <c r="K23" s="1">
        <v>1</v>
      </c>
      <c r="L23" s="1">
        <v>1</v>
      </c>
      <c r="M23" s="1">
        <f t="shared" si="0"/>
        <v>1</v>
      </c>
      <c r="N23" s="3" t="str">
        <f t="shared" si="3"/>
        <v>П</v>
      </c>
    </row>
    <row r="24" spans="1:14" ht="75.75" customHeight="1" x14ac:dyDescent="0.25">
      <c r="A24" s="47">
        <v>6</v>
      </c>
      <c r="B24" s="43" t="s">
        <v>22</v>
      </c>
      <c r="C24" s="36" t="s">
        <v>27</v>
      </c>
      <c r="D24" s="59" t="s">
        <v>25</v>
      </c>
      <c r="E24" s="59"/>
      <c r="F24" s="1">
        <v>3</v>
      </c>
      <c r="G24" s="1">
        <v>3</v>
      </c>
      <c r="H24" s="1">
        <f t="shared" si="1"/>
        <v>9</v>
      </c>
      <c r="I24" s="2" t="str">
        <f t="shared" si="2"/>
        <v>С</v>
      </c>
      <c r="J24" s="36" t="s">
        <v>101</v>
      </c>
      <c r="K24" s="1">
        <v>2</v>
      </c>
      <c r="L24" s="1">
        <v>2</v>
      </c>
      <c r="M24" s="1">
        <f t="shared" si="0"/>
        <v>4</v>
      </c>
      <c r="N24" s="3" t="str">
        <f t="shared" si="3"/>
        <v>П</v>
      </c>
    </row>
    <row r="25" spans="1:14" ht="126" x14ac:dyDescent="0.25">
      <c r="A25" s="11">
        <v>7</v>
      </c>
      <c r="B25" s="43" t="s">
        <v>22</v>
      </c>
      <c r="C25" s="36" t="s">
        <v>86</v>
      </c>
      <c r="D25" s="59" t="s">
        <v>25</v>
      </c>
      <c r="E25" s="59"/>
      <c r="F25" s="1">
        <v>2</v>
      </c>
      <c r="G25" s="1">
        <v>4</v>
      </c>
      <c r="H25" s="1">
        <f t="shared" si="1"/>
        <v>8</v>
      </c>
      <c r="I25" s="2" t="str">
        <f t="shared" si="2"/>
        <v>С</v>
      </c>
      <c r="J25" s="36" t="s">
        <v>87</v>
      </c>
      <c r="K25" s="1">
        <v>2</v>
      </c>
      <c r="L25" s="1">
        <v>2</v>
      </c>
      <c r="M25" s="1">
        <f t="shared" si="0"/>
        <v>4</v>
      </c>
      <c r="N25" s="3" t="str">
        <f t="shared" si="3"/>
        <v>П</v>
      </c>
    </row>
    <row r="26" spans="1:14" ht="153" customHeight="1" x14ac:dyDescent="0.25">
      <c r="A26" s="47">
        <v>8</v>
      </c>
      <c r="B26" s="43" t="s">
        <v>22</v>
      </c>
      <c r="C26" s="36" t="s">
        <v>105</v>
      </c>
      <c r="D26" s="55" t="s">
        <v>23</v>
      </c>
      <c r="E26" s="55"/>
      <c r="F26" s="11">
        <v>3</v>
      </c>
      <c r="G26" s="11">
        <v>2</v>
      </c>
      <c r="H26" s="11">
        <f t="shared" si="1"/>
        <v>6</v>
      </c>
      <c r="I26" s="13" t="str">
        <f t="shared" si="2"/>
        <v>С</v>
      </c>
      <c r="J26" s="37" t="s">
        <v>137</v>
      </c>
      <c r="K26" s="11">
        <v>2</v>
      </c>
      <c r="L26" s="11">
        <v>2</v>
      </c>
      <c r="M26" s="11">
        <f t="shared" si="0"/>
        <v>4</v>
      </c>
      <c r="N26" s="14" t="str">
        <f t="shared" si="3"/>
        <v>П</v>
      </c>
    </row>
    <row r="27" spans="1:14" ht="129" customHeight="1" x14ac:dyDescent="0.25">
      <c r="A27" s="11">
        <v>9</v>
      </c>
      <c r="B27" s="43" t="s">
        <v>22</v>
      </c>
      <c r="C27" s="36" t="s">
        <v>154</v>
      </c>
      <c r="D27" s="53" t="s">
        <v>103</v>
      </c>
      <c r="E27" s="54"/>
      <c r="F27" s="1">
        <v>2</v>
      </c>
      <c r="G27" s="1">
        <v>3</v>
      </c>
      <c r="H27" s="1">
        <f t="shared" si="1"/>
        <v>6</v>
      </c>
      <c r="I27" s="2" t="str">
        <f t="shared" si="2"/>
        <v>С</v>
      </c>
      <c r="J27" s="6" t="s">
        <v>104</v>
      </c>
      <c r="K27" s="11">
        <v>3</v>
      </c>
      <c r="L27" s="11">
        <v>1</v>
      </c>
      <c r="M27" s="11">
        <f t="shared" si="0"/>
        <v>3</v>
      </c>
      <c r="N27" s="14" t="str">
        <f t="shared" si="3"/>
        <v>П</v>
      </c>
    </row>
    <row r="28" spans="1:14" ht="78.75" x14ac:dyDescent="0.25">
      <c r="A28" s="47">
        <v>10</v>
      </c>
      <c r="B28" s="43" t="s">
        <v>22</v>
      </c>
      <c r="C28" s="36" t="s">
        <v>153</v>
      </c>
      <c r="D28" s="57" t="s">
        <v>25</v>
      </c>
      <c r="E28" s="58"/>
      <c r="F28" s="1">
        <v>2</v>
      </c>
      <c r="G28" s="1">
        <v>3</v>
      </c>
      <c r="H28" s="1">
        <f t="shared" si="1"/>
        <v>6</v>
      </c>
      <c r="I28" s="2" t="str">
        <f t="shared" si="2"/>
        <v>С</v>
      </c>
      <c r="J28" s="36" t="s">
        <v>127</v>
      </c>
      <c r="K28" s="1">
        <v>1</v>
      </c>
      <c r="L28" s="1">
        <v>2</v>
      </c>
      <c r="M28" s="1">
        <f t="shared" si="0"/>
        <v>2</v>
      </c>
      <c r="N28" s="3" t="str">
        <f t="shared" si="3"/>
        <v>П</v>
      </c>
    </row>
    <row r="29" spans="1:14" ht="47.25" x14ac:dyDescent="0.25">
      <c r="A29" s="11">
        <v>11</v>
      </c>
      <c r="B29" s="43" t="s">
        <v>22</v>
      </c>
      <c r="C29" s="40" t="s">
        <v>113</v>
      </c>
      <c r="D29" s="53" t="s">
        <v>114</v>
      </c>
      <c r="E29" s="54"/>
      <c r="F29" s="1">
        <v>2</v>
      </c>
      <c r="G29" s="1">
        <v>3</v>
      </c>
      <c r="H29" s="1">
        <f t="shared" si="1"/>
        <v>6</v>
      </c>
      <c r="I29" s="2" t="str">
        <f t="shared" si="2"/>
        <v>С</v>
      </c>
      <c r="J29" s="44" t="s">
        <v>128</v>
      </c>
      <c r="K29" s="11">
        <v>1</v>
      </c>
      <c r="L29" s="11">
        <v>2</v>
      </c>
      <c r="M29" s="11">
        <f t="shared" si="0"/>
        <v>2</v>
      </c>
      <c r="N29" s="14" t="str">
        <f t="shared" si="3"/>
        <v>П</v>
      </c>
    </row>
    <row r="30" spans="1:14" ht="63.75" customHeight="1" x14ac:dyDescent="0.25">
      <c r="A30" s="47">
        <v>12</v>
      </c>
      <c r="B30" s="43" t="s">
        <v>22</v>
      </c>
      <c r="C30" s="40" t="s">
        <v>159</v>
      </c>
      <c r="D30" s="95" t="s">
        <v>160</v>
      </c>
      <c r="E30" s="96"/>
      <c r="F30" s="1">
        <v>2</v>
      </c>
      <c r="G30" s="1">
        <v>2</v>
      </c>
      <c r="H30" s="1">
        <f t="shared" ref="H30" si="4">F30*G30</f>
        <v>4</v>
      </c>
      <c r="I30" s="2" t="str">
        <f t="shared" ref="I30" si="5">IF(H30&lt;5,"П",IF(H30&lt;10,"С",IF(H30&lt;15,"В","НП")))</f>
        <v>П</v>
      </c>
      <c r="J30" s="44" t="s">
        <v>161</v>
      </c>
      <c r="K30" s="11">
        <v>1</v>
      </c>
      <c r="L30" s="11">
        <v>2</v>
      </c>
      <c r="M30" s="11">
        <f t="shared" ref="M30" si="6">K30*L30</f>
        <v>2</v>
      </c>
      <c r="N30" s="14" t="str">
        <f t="shared" ref="N30" si="7">IF(M30&lt;5,"П",IF(M30&lt;10,"С",IF(M30&lt;15,"В","НП")))</f>
        <v>П</v>
      </c>
    </row>
    <row r="31" spans="1:14" ht="63" x14ac:dyDescent="0.25">
      <c r="A31" s="11">
        <v>13</v>
      </c>
      <c r="B31" s="43" t="s">
        <v>22</v>
      </c>
      <c r="C31" s="36" t="s">
        <v>157</v>
      </c>
      <c r="D31" s="53" t="s">
        <v>90</v>
      </c>
      <c r="E31" s="54"/>
      <c r="F31" s="1">
        <v>2</v>
      </c>
      <c r="G31" s="1">
        <v>2</v>
      </c>
      <c r="H31" s="1">
        <f t="shared" si="1"/>
        <v>4</v>
      </c>
      <c r="I31" s="2" t="str">
        <f t="shared" si="2"/>
        <v>П</v>
      </c>
      <c r="J31" s="6" t="s">
        <v>158</v>
      </c>
      <c r="K31" s="11">
        <v>2</v>
      </c>
      <c r="L31" s="11">
        <v>1</v>
      </c>
      <c r="M31" s="11">
        <f t="shared" si="0"/>
        <v>2</v>
      </c>
      <c r="N31" s="14" t="str">
        <f t="shared" si="3"/>
        <v>П</v>
      </c>
    </row>
    <row r="32" spans="1:14" ht="173.25" x14ac:dyDescent="0.25">
      <c r="A32" s="47">
        <v>14</v>
      </c>
      <c r="B32" s="43" t="s">
        <v>22</v>
      </c>
      <c r="C32" s="35" t="s">
        <v>105</v>
      </c>
      <c r="D32" s="56" t="s">
        <v>23</v>
      </c>
      <c r="E32" s="56"/>
      <c r="F32" s="11">
        <v>4</v>
      </c>
      <c r="G32" s="11">
        <v>3</v>
      </c>
      <c r="H32" s="11">
        <f t="shared" si="1"/>
        <v>12</v>
      </c>
      <c r="I32" s="13" t="str">
        <f t="shared" si="2"/>
        <v>В</v>
      </c>
      <c r="J32" s="35" t="s">
        <v>138</v>
      </c>
      <c r="K32" s="11">
        <v>2</v>
      </c>
      <c r="L32" s="11">
        <v>2</v>
      </c>
      <c r="M32" s="11">
        <f t="shared" si="0"/>
        <v>4</v>
      </c>
      <c r="N32" s="14" t="str">
        <f t="shared" si="3"/>
        <v>П</v>
      </c>
    </row>
    <row r="33" spans="1:14" ht="183.75" customHeight="1" x14ac:dyDescent="0.25">
      <c r="A33" s="11">
        <v>15</v>
      </c>
      <c r="B33" s="49" t="s">
        <v>32</v>
      </c>
      <c r="C33" s="36" t="s">
        <v>35</v>
      </c>
      <c r="D33" s="53" t="s">
        <v>36</v>
      </c>
      <c r="E33" s="54"/>
      <c r="F33" s="1">
        <v>4</v>
      </c>
      <c r="G33" s="1">
        <v>3</v>
      </c>
      <c r="H33" s="1">
        <f t="shared" si="1"/>
        <v>12</v>
      </c>
      <c r="I33" s="2" t="str">
        <f t="shared" si="2"/>
        <v>В</v>
      </c>
      <c r="J33" s="6" t="s">
        <v>129</v>
      </c>
      <c r="K33" s="11">
        <v>3</v>
      </c>
      <c r="L33" s="11">
        <v>2</v>
      </c>
      <c r="M33" s="11">
        <f t="shared" si="0"/>
        <v>6</v>
      </c>
      <c r="N33" s="14" t="str">
        <f t="shared" si="3"/>
        <v>С</v>
      </c>
    </row>
    <row r="34" spans="1:14" ht="47.25" customHeight="1" x14ac:dyDescent="0.25">
      <c r="A34" s="47">
        <v>16</v>
      </c>
      <c r="B34" s="49" t="s">
        <v>32</v>
      </c>
      <c r="C34" s="36" t="s">
        <v>33</v>
      </c>
      <c r="D34" s="57" t="s">
        <v>25</v>
      </c>
      <c r="E34" s="58"/>
      <c r="F34" s="1">
        <v>3</v>
      </c>
      <c r="G34" s="1">
        <v>3</v>
      </c>
      <c r="H34" s="1">
        <f t="shared" si="1"/>
        <v>9</v>
      </c>
      <c r="I34" s="2" t="str">
        <f t="shared" si="2"/>
        <v>С</v>
      </c>
      <c r="J34" s="6" t="s">
        <v>130</v>
      </c>
      <c r="K34" s="11">
        <v>2</v>
      </c>
      <c r="L34" s="11">
        <v>2</v>
      </c>
      <c r="M34" s="11">
        <f t="shared" si="0"/>
        <v>4</v>
      </c>
      <c r="N34" s="14" t="str">
        <f t="shared" si="3"/>
        <v>П</v>
      </c>
    </row>
    <row r="35" spans="1:14" ht="31.5" x14ac:dyDescent="0.25">
      <c r="A35" s="11">
        <v>17</v>
      </c>
      <c r="B35" s="49" t="s">
        <v>32</v>
      </c>
      <c r="C35" s="36" t="s">
        <v>107</v>
      </c>
      <c r="D35" s="55" t="s">
        <v>25</v>
      </c>
      <c r="E35" s="55"/>
      <c r="F35" s="11">
        <v>3</v>
      </c>
      <c r="G35" s="11">
        <v>3</v>
      </c>
      <c r="H35" s="11">
        <f t="shared" si="1"/>
        <v>9</v>
      </c>
      <c r="I35" s="13" t="str">
        <f t="shared" si="2"/>
        <v>С</v>
      </c>
      <c r="J35" s="37" t="s">
        <v>108</v>
      </c>
      <c r="K35" s="11">
        <v>3</v>
      </c>
      <c r="L35" s="11">
        <v>1</v>
      </c>
      <c r="M35" s="11">
        <f t="shared" si="0"/>
        <v>3</v>
      </c>
      <c r="N35" s="3" t="str">
        <f t="shared" si="3"/>
        <v>П</v>
      </c>
    </row>
    <row r="36" spans="1:14" ht="204.75" x14ac:dyDescent="0.25">
      <c r="A36" s="47">
        <v>18</v>
      </c>
      <c r="B36" s="49" t="s">
        <v>32</v>
      </c>
      <c r="C36" s="36" t="s">
        <v>131</v>
      </c>
      <c r="D36" s="53" t="s">
        <v>90</v>
      </c>
      <c r="E36" s="54"/>
      <c r="F36" s="1">
        <v>3</v>
      </c>
      <c r="G36" s="1">
        <v>2</v>
      </c>
      <c r="H36" s="1">
        <f t="shared" si="1"/>
        <v>6</v>
      </c>
      <c r="I36" s="2" t="str">
        <f t="shared" si="2"/>
        <v>С</v>
      </c>
      <c r="J36" s="34" t="s">
        <v>132</v>
      </c>
      <c r="K36" s="1">
        <v>2</v>
      </c>
      <c r="L36" s="1">
        <v>1</v>
      </c>
      <c r="M36" s="1">
        <f t="shared" si="0"/>
        <v>2</v>
      </c>
      <c r="N36" s="3" t="str">
        <f t="shared" si="3"/>
        <v>П</v>
      </c>
    </row>
    <row r="37" spans="1:14" ht="204" customHeight="1" x14ac:dyDescent="0.25">
      <c r="A37" s="11">
        <v>19</v>
      </c>
      <c r="B37" s="49" t="s">
        <v>32</v>
      </c>
      <c r="C37" s="36" t="s">
        <v>109</v>
      </c>
      <c r="D37" s="53" t="s">
        <v>90</v>
      </c>
      <c r="E37" s="54"/>
      <c r="F37" s="1">
        <v>4</v>
      </c>
      <c r="G37" s="1">
        <v>2</v>
      </c>
      <c r="H37" s="1">
        <f t="shared" si="1"/>
        <v>8</v>
      </c>
      <c r="I37" s="2" t="str">
        <f t="shared" si="2"/>
        <v>С</v>
      </c>
      <c r="J37" s="34" t="s">
        <v>121</v>
      </c>
      <c r="K37" s="1">
        <v>3</v>
      </c>
      <c r="L37" s="1">
        <v>1</v>
      </c>
      <c r="M37" s="1">
        <f t="shared" si="0"/>
        <v>3</v>
      </c>
      <c r="N37" s="3" t="str">
        <f t="shared" si="3"/>
        <v>П</v>
      </c>
    </row>
    <row r="38" spans="1:14" ht="78.75" x14ac:dyDescent="0.25">
      <c r="A38" s="47">
        <v>20</v>
      </c>
      <c r="B38" s="49" t="s">
        <v>32</v>
      </c>
      <c r="C38" s="36" t="s">
        <v>122</v>
      </c>
      <c r="D38" s="53" t="s">
        <v>25</v>
      </c>
      <c r="E38" s="54"/>
      <c r="F38" s="1">
        <v>2</v>
      </c>
      <c r="G38" s="1">
        <v>2</v>
      </c>
      <c r="H38" s="1">
        <f t="shared" si="1"/>
        <v>4</v>
      </c>
      <c r="I38" s="2" t="str">
        <f t="shared" si="2"/>
        <v>П</v>
      </c>
      <c r="J38" s="34" t="s">
        <v>118</v>
      </c>
      <c r="K38" s="1">
        <v>2</v>
      </c>
      <c r="L38" s="1">
        <v>1</v>
      </c>
      <c r="M38" s="1">
        <f t="shared" si="0"/>
        <v>2</v>
      </c>
      <c r="N38" s="3" t="str">
        <f t="shared" si="3"/>
        <v>П</v>
      </c>
    </row>
    <row r="39" spans="1:14" ht="47.25" x14ac:dyDescent="0.25">
      <c r="A39" s="11">
        <v>21</v>
      </c>
      <c r="B39" s="49" t="s">
        <v>32</v>
      </c>
      <c r="C39" s="35" t="s">
        <v>94</v>
      </c>
      <c r="D39" s="56" t="s">
        <v>96</v>
      </c>
      <c r="E39" s="56"/>
      <c r="F39" s="11">
        <v>2</v>
      </c>
      <c r="G39" s="11">
        <v>2</v>
      </c>
      <c r="H39" s="11">
        <f t="shared" si="1"/>
        <v>4</v>
      </c>
      <c r="I39" s="13" t="str">
        <f t="shared" si="2"/>
        <v>П</v>
      </c>
      <c r="J39" s="35" t="s">
        <v>95</v>
      </c>
      <c r="K39" s="11">
        <v>2</v>
      </c>
      <c r="L39" s="11">
        <v>1</v>
      </c>
      <c r="M39" s="11">
        <f t="shared" si="0"/>
        <v>2</v>
      </c>
      <c r="N39" s="14" t="str">
        <f t="shared" si="3"/>
        <v>П</v>
      </c>
    </row>
    <row r="40" spans="1:14" ht="63" x14ac:dyDescent="0.25">
      <c r="A40" s="47">
        <v>22</v>
      </c>
      <c r="B40" s="49" t="s">
        <v>32</v>
      </c>
      <c r="C40" s="36" t="s">
        <v>123</v>
      </c>
      <c r="D40" s="53" t="s">
        <v>96</v>
      </c>
      <c r="E40" s="54"/>
      <c r="F40" s="1">
        <v>2</v>
      </c>
      <c r="G40" s="1">
        <v>3</v>
      </c>
      <c r="H40" s="1">
        <f t="shared" si="1"/>
        <v>6</v>
      </c>
      <c r="I40" s="2" t="str">
        <f t="shared" si="2"/>
        <v>С</v>
      </c>
      <c r="J40" s="34" t="s">
        <v>124</v>
      </c>
      <c r="K40" s="1">
        <v>1</v>
      </c>
      <c r="L40" s="1">
        <v>1</v>
      </c>
      <c r="M40" s="1">
        <f t="shared" si="0"/>
        <v>1</v>
      </c>
      <c r="N40" s="3" t="str">
        <f t="shared" si="3"/>
        <v>П</v>
      </c>
    </row>
    <row r="41" spans="1:14" ht="78.75" x14ac:dyDescent="0.25">
      <c r="A41" s="11">
        <v>23</v>
      </c>
      <c r="B41" s="49" t="s">
        <v>32</v>
      </c>
      <c r="C41" s="36" t="s">
        <v>71</v>
      </c>
      <c r="D41" s="53" t="s">
        <v>25</v>
      </c>
      <c r="E41" s="54"/>
      <c r="F41" s="1">
        <v>2</v>
      </c>
      <c r="G41" s="1">
        <v>2</v>
      </c>
      <c r="H41" s="1">
        <f t="shared" si="1"/>
        <v>4</v>
      </c>
      <c r="I41" s="2" t="str">
        <f t="shared" si="2"/>
        <v>П</v>
      </c>
      <c r="J41" s="34" t="s">
        <v>139</v>
      </c>
      <c r="K41" s="1">
        <v>1</v>
      </c>
      <c r="L41" s="1">
        <v>1</v>
      </c>
      <c r="M41" s="1">
        <f t="shared" si="0"/>
        <v>1</v>
      </c>
      <c r="N41" s="3" t="str">
        <f t="shared" si="3"/>
        <v>П</v>
      </c>
    </row>
    <row r="42" spans="1:14" ht="47.25" x14ac:dyDescent="0.25">
      <c r="A42" s="47">
        <v>24</v>
      </c>
      <c r="B42" s="49" t="s">
        <v>32</v>
      </c>
      <c r="C42" s="35" t="s">
        <v>110</v>
      </c>
      <c r="D42" s="53" t="s">
        <v>25</v>
      </c>
      <c r="E42" s="54"/>
      <c r="F42" s="11">
        <v>2</v>
      </c>
      <c r="G42" s="11">
        <v>3</v>
      </c>
      <c r="H42" s="11">
        <f t="shared" si="1"/>
        <v>6</v>
      </c>
      <c r="I42" s="13" t="str">
        <f t="shared" si="2"/>
        <v>С</v>
      </c>
      <c r="J42" s="35" t="s">
        <v>111</v>
      </c>
      <c r="K42" s="11">
        <v>2</v>
      </c>
      <c r="L42" s="11">
        <v>1</v>
      </c>
      <c r="M42" s="11">
        <f t="shared" si="0"/>
        <v>2</v>
      </c>
      <c r="N42" s="14" t="str">
        <f t="shared" si="3"/>
        <v>П</v>
      </c>
    </row>
    <row r="43" spans="1:14" ht="63" x14ac:dyDescent="0.25">
      <c r="A43" s="11">
        <v>25</v>
      </c>
      <c r="B43" s="49" t="s">
        <v>32</v>
      </c>
      <c r="C43" s="36" t="s">
        <v>79</v>
      </c>
      <c r="D43" s="53" t="s">
        <v>25</v>
      </c>
      <c r="E43" s="54"/>
      <c r="F43" s="1">
        <v>3</v>
      </c>
      <c r="G43" s="1">
        <v>2</v>
      </c>
      <c r="H43" s="1">
        <f t="shared" si="1"/>
        <v>6</v>
      </c>
      <c r="I43" s="2" t="str">
        <f t="shared" si="2"/>
        <v>С</v>
      </c>
      <c r="J43" s="34" t="s">
        <v>80</v>
      </c>
      <c r="K43" s="1">
        <v>2</v>
      </c>
      <c r="L43" s="1">
        <v>2</v>
      </c>
      <c r="M43" s="1">
        <f t="shared" si="0"/>
        <v>4</v>
      </c>
      <c r="N43" s="3" t="str">
        <f t="shared" si="3"/>
        <v>П</v>
      </c>
    </row>
    <row r="44" spans="1:14" ht="63" x14ac:dyDescent="0.25">
      <c r="A44" s="47">
        <v>26</v>
      </c>
      <c r="B44" s="49" t="s">
        <v>32</v>
      </c>
      <c r="C44" s="36" t="s">
        <v>91</v>
      </c>
      <c r="D44" s="53" t="s">
        <v>92</v>
      </c>
      <c r="E44" s="54"/>
      <c r="F44" s="1">
        <v>2</v>
      </c>
      <c r="G44" s="1">
        <v>2</v>
      </c>
      <c r="H44" s="1">
        <f t="shared" si="1"/>
        <v>4</v>
      </c>
      <c r="I44" s="2" t="str">
        <f t="shared" si="2"/>
        <v>П</v>
      </c>
      <c r="J44" s="34" t="s">
        <v>93</v>
      </c>
      <c r="K44" s="1">
        <v>2</v>
      </c>
      <c r="L44" s="1">
        <v>1</v>
      </c>
      <c r="M44" s="1">
        <f t="shared" si="0"/>
        <v>2</v>
      </c>
      <c r="N44" s="3" t="str">
        <f t="shared" si="3"/>
        <v>П</v>
      </c>
    </row>
    <row r="45" spans="1:14" ht="110.25" x14ac:dyDescent="0.25">
      <c r="A45" s="11">
        <v>27</v>
      </c>
      <c r="B45" s="49" t="s">
        <v>32</v>
      </c>
      <c r="C45" s="36" t="s">
        <v>97</v>
      </c>
      <c r="D45" s="53" t="s">
        <v>98</v>
      </c>
      <c r="E45" s="54"/>
      <c r="F45" s="1">
        <v>2</v>
      </c>
      <c r="G45" s="1">
        <v>2</v>
      </c>
      <c r="H45" s="1">
        <f t="shared" si="1"/>
        <v>4</v>
      </c>
      <c r="I45" s="2" t="str">
        <f t="shared" si="2"/>
        <v>П</v>
      </c>
      <c r="J45" s="34" t="s">
        <v>99</v>
      </c>
      <c r="K45" s="1">
        <v>1</v>
      </c>
      <c r="L45" s="1">
        <v>1</v>
      </c>
      <c r="M45" s="1">
        <f t="shared" si="0"/>
        <v>1</v>
      </c>
      <c r="N45" s="3" t="str">
        <f t="shared" si="3"/>
        <v>П</v>
      </c>
    </row>
    <row r="46" spans="1:14" ht="78.75" x14ac:dyDescent="0.25">
      <c r="A46" s="47">
        <v>28</v>
      </c>
      <c r="B46" s="27" t="s">
        <v>38</v>
      </c>
      <c r="C46" s="36" t="s">
        <v>81</v>
      </c>
      <c r="D46" s="53" t="s">
        <v>23</v>
      </c>
      <c r="E46" s="54"/>
      <c r="F46" s="1">
        <v>3</v>
      </c>
      <c r="G46" s="1">
        <v>2</v>
      </c>
      <c r="H46" s="1">
        <f t="shared" si="1"/>
        <v>6</v>
      </c>
      <c r="I46" s="2" t="str">
        <f t="shared" si="2"/>
        <v>С</v>
      </c>
      <c r="J46" s="34" t="s">
        <v>100</v>
      </c>
      <c r="K46" s="1">
        <v>2</v>
      </c>
      <c r="L46" s="1">
        <v>1</v>
      </c>
      <c r="M46" s="1">
        <f t="shared" si="0"/>
        <v>2</v>
      </c>
      <c r="N46" s="3" t="str">
        <f t="shared" si="3"/>
        <v>П</v>
      </c>
    </row>
    <row r="47" spans="1:14" ht="54.75" customHeight="1" x14ac:dyDescent="0.25">
      <c r="A47" s="11">
        <v>29</v>
      </c>
      <c r="B47" s="27" t="s">
        <v>38</v>
      </c>
      <c r="C47" s="36" t="s">
        <v>27</v>
      </c>
      <c r="D47" s="53" t="s">
        <v>25</v>
      </c>
      <c r="E47" s="54"/>
      <c r="F47" s="1">
        <v>3</v>
      </c>
      <c r="G47" s="1">
        <v>2</v>
      </c>
      <c r="H47" s="1">
        <f t="shared" si="1"/>
        <v>6</v>
      </c>
      <c r="I47" s="2" t="str">
        <f t="shared" si="2"/>
        <v>С</v>
      </c>
      <c r="J47" s="34" t="s">
        <v>125</v>
      </c>
      <c r="K47" s="1">
        <v>1</v>
      </c>
      <c r="L47" s="1">
        <v>2</v>
      </c>
      <c r="M47" s="1">
        <f t="shared" si="0"/>
        <v>2</v>
      </c>
      <c r="N47" s="3" t="str">
        <f t="shared" si="3"/>
        <v>П</v>
      </c>
    </row>
    <row r="50" spans="2:2" x14ac:dyDescent="0.25">
      <c r="B50" s="8" t="s">
        <v>41</v>
      </c>
    </row>
    <row r="51" spans="2:2" x14ac:dyDescent="0.25">
      <c r="B51" s="22" t="s">
        <v>42</v>
      </c>
    </row>
    <row r="52" spans="2:2" x14ac:dyDescent="0.25">
      <c r="B52" s="23" t="s">
        <v>43</v>
      </c>
    </row>
    <row r="53" spans="2:2" x14ac:dyDescent="0.25">
      <c r="B53" s="24" t="s">
        <v>44</v>
      </c>
    </row>
    <row r="54" spans="2:2" x14ac:dyDescent="0.25">
      <c r="B54" s="25" t="s">
        <v>45</v>
      </c>
    </row>
  </sheetData>
  <mergeCells count="67">
    <mergeCell ref="D36:E36"/>
    <mergeCell ref="D27:E27"/>
    <mergeCell ref="D28:E28"/>
    <mergeCell ref="D31:E31"/>
    <mergeCell ref="D32:E32"/>
    <mergeCell ref="D34:E34"/>
    <mergeCell ref="D35:E35"/>
    <mergeCell ref="D33:E33"/>
    <mergeCell ref="D30:E30"/>
    <mergeCell ref="D29:E29"/>
    <mergeCell ref="D25:E25"/>
    <mergeCell ref="H16:I17"/>
    <mergeCell ref="K16:K17"/>
    <mergeCell ref="L16:L17"/>
    <mergeCell ref="M16:N17"/>
    <mergeCell ref="D18:E18"/>
    <mergeCell ref="D19:E19"/>
    <mergeCell ref="D20:E20"/>
    <mergeCell ref="D21:E21"/>
    <mergeCell ref="D22:E22"/>
    <mergeCell ref="D23:E23"/>
    <mergeCell ref="D24:E24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C12:H12"/>
    <mergeCell ref="I12:J12"/>
    <mergeCell ref="K12:L12"/>
    <mergeCell ref="M12:N12"/>
    <mergeCell ref="C13:H13"/>
    <mergeCell ref="I13:J13"/>
    <mergeCell ref="K13:L13"/>
    <mergeCell ref="M13:N13"/>
    <mergeCell ref="D26:E26"/>
    <mergeCell ref="L1:N3"/>
    <mergeCell ref="L4:N4"/>
    <mergeCell ref="A5:N5"/>
    <mergeCell ref="A7:B8"/>
    <mergeCell ref="C7:D8"/>
    <mergeCell ref="E7:N7"/>
    <mergeCell ref="E8:N8"/>
    <mergeCell ref="A9:N9"/>
    <mergeCell ref="A10:N10"/>
    <mergeCell ref="A11:B11"/>
    <mergeCell ref="C11:H11"/>
    <mergeCell ref="I11:J11"/>
    <mergeCell ref="K11:L11"/>
    <mergeCell ref="M11:N11"/>
    <mergeCell ref="A12:B13"/>
    <mergeCell ref="D37:E37"/>
    <mergeCell ref="D38:E38"/>
    <mergeCell ref="D39:E39"/>
    <mergeCell ref="D40:E40"/>
    <mergeCell ref="D41:E41"/>
    <mergeCell ref="D47:E47"/>
    <mergeCell ref="D42:E42"/>
    <mergeCell ref="D43:E43"/>
    <mergeCell ref="D44:E44"/>
    <mergeCell ref="D45:E45"/>
    <mergeCell ref="D46:E46"/>
  </mergeCells>
  <conditionalFormatting sqref="I26">
    <cfRule type="cellIs" dxfId="2671" priority="160" operator="equal">
      <formula>"В"</formula>
    </cfRule>
  </conditionalFormatting>
  <conditionalFormatting sqref="I26">
    <cfRule type="cellIs" dxfId="2670" priority="159" operator="equal">
      <formula>"П"</formula>
    </cfRule>
  </conditionalFormatting>
  <conditionalFormatting sqref="I26">
    <cfRule type="cellIs" dxfId="2669" priority="158" operator="equal">
      <formula>"С"</formula>
    </cfRule>
  </conditionalFormatting>
  <conditionalFormatting sqref="I26">
    <cfRule type="cellIs" dxfId="2668" priority="157" operator="equal">
      <formula>"НП"</formula>
    </cfRule>
  </conditionalFormatting>
  <conditionalFormatting sqref="N26">
    <cfRule type="cellIs" dxfId="2667" priority="156" operator="equal">
      <formula>"В"</formula>
    </cfRule>
  </conditionalFormatting>
  <conditionalFormatting sqref="N26">
    <cfRule type="cellIs" dxfId="2666" priority="155" operator="equal">
      <formula>"П"</formula>
    </cfRule>
  </conditionalFormatting>
  <conditionalFormatting sqref="N26">
    <cfRule type="cellIs" dxfId="2665" priority="154" operator="equal">
      <formula>"С"</formula>
    </cfRule>
  </conditionalFormatting>
  <conditionalFormatting sqref="N26">
    <cfRule type="cellIs" dxfId="2664" priority="153" operator="equal">
      <formula>"НП"</formula>
    </cfRule>
  </conditionalFormatting>
  <conditionalFormatting sqref="N27">
    <cfRule type="cellIs" dxfId="2663" priority="152" operator="equal">
      <formula>"В"</formula>
    </cfRule>
  </conditionalFormatting>
  <conditionalFormatting sqref="N27">
    <cfRule type="cellIs" dxfId="2662" priority="151" operator="equal">
      <formula>"П"</formula>
    </cfRule>
  </conditionalFormatting>
  <conditionalFormatting sqref="N27">
    <cfRule type="cellIs" dxfId="2661" priority="150" operator="equal">
      <formula>"С"</formula>
    </cfRule>
  </conditionalFormatting>
  <conditionalFormatting sqref="I27">
    <cfRule type="cellIs" dxfId="2660" priority="148" operator="equal">
      <formula>"В"</formula>
    </cfRule>
  </conditionalFormatting>
  <conditionalFormatting sqref="I27">
    <cfRule type="cellIs" dxfId="2659" priority="147" operator="equal">
      <formula>"П"</formula>
    </cfRule>
  </conditionalFormatting>
  <conditionalFormatting sqref="I27">
    <cfRule type="cellIs" dxfId="2658" priority="146" operator="equal">
      <formula>"С"</formula>
    </cfRule>
  </conditionalFormatting>
  <conditionalFormatting sqref="N28">
    <cfRule type="cellIs" dxfId="2657" priority="144" operator="equal">
      <formula>"В"</formula>
    </cfRule>
  </conditionalFormatting>
  <conditionalFormatting sqref="N28">
    <cfRule type="cellIs" dxfId="2656" priority="143" operator="equal">
      <formula>"П"</formula>
    </cfRule>
  </conditionalFormatting>
  <conditionalFormatting sqref="N28">
    <cfRule type="cellIs" dxfId="2655" priority="142" operator="equal">
      <formula>"С"</formula>
    </cfRule>
  </conditionalFormatting>
  <conditionalFormatting sqref="I28">
    <cfRule type="cellIs" dxfId="2654" priority="140" operator="equal">
      <formula>"В"</formula>
    </cfRule>
  </conditionalFormatting>
  <conditionalFormatting sqref="I28">
    <cfRule type="cellIs" dxfId="2653" priority="139" operator="equal">
      <formula>"П"</formula>
    </cfRule>
  </conditionalFormatting>
  <conditionalFormatting sqref="I28">
    <cfRule type="cellIs" dxfId="2652" priority="138" operator="equal">
      <formula>"С"</formula>
    </cfRule>
  </conditionalFormatting>
  <conditionalFormatting sqref="N33">
    <cfRule type="cellIs" dxfId="2651" priority="136" operator="equal">
      <formula>"В"</formula>
    </cfRule>
  </conditionalFormatting>
  <conditionalFormatting sqref="N33">
    <cfRule type="cellIs" dxfId="2650" priority="135" operator="equal">
      <formula>"П"</formula>
    </cfRule>
  </conditionalFormatting>
  <conditionalFormatting sqref="N33">
    <cfRule type="cellIs" dxfId="2649" priority="134" operator="equal">
      <formula>"С"</formula>
    </cfRule>
  </conditionalFormatting>
  <conditionalFormatting sqref="N31">
    <cfRule type="cellIs" dxfId="2648" priority="132" operator="equal">
      <formula>"В"</formula>
    </cfRule>
  </conditionalFormatting>
  <conditionalFormatting sqref="N31">
    <cfRule type="cellIs" dxfId="2647" priority="131" operator="equal">
      <formula>"П"</formula>
    </cfRule>
  </conditionalFormatting>
  <conditionalFormatting sqref="N31">
    <cfRule type="cellIs" dxfId="2646" priority="130" operator="equal">
      <formula>"С"</formula>
    </cfRule>
  </conditionalFormatting>
  <conditionalFormatting sqref="I31">
    <cfRule type="cellIs" dxfId="2645" priority="128" operator="equal">
      <formula>"В"</formula>
    </cfRule>
  </conditionalFormatting>
  <conditionalFormatting sqref="I31">
    <cfRule type="cellIs" dxfId="2644" priority="127" operator="equal">
      <formula>"П"</formula>
    </cfRule>
  </conditionalFormatting>
  <conditionalFormatting sqref="I31">
    <cfRule type="cellIs" dxfId="2643" priority="126" operator="equal">
      <formula>"С"</formula>
    </cfRule>
  </conditionalFormatting>
  <conditionalFormatting sqref="I31">
    <cfRule type="cellIs" dxfId="2642" priority="125" operator="equal">
      <formula>"НП"</formula>
    </cfRule>
  </conditionalFormatting>
  <conditionalFormatting sqref="I32">
    <cfRule type="cellIs" dxfId="2641" priority="124" operator="equal">
      <formula>"В"</formula>
    </cfRule>
  </conditionalFormatting>
  <conditionalFormatting sqref="I32">
    <cfRule type="cellIs" dxfId="2640" priority="123" operator="equal">
      <formula>"П"</formula>
    </cfRule>
  </conditionalFormatting>
  <conditionalFormatting sqref="I32">
    <cfRule type="cellIs" dxfId="2639" priority="122" operator="equal">
      <formula>"С"</formula>
    </cfRule>
  </conditionalFormatting>
  <conditionalFormatting sqref="N32">
    <cfRule type="cellIs" dxfId="2638" priority="120" operator="equal">
      <formula>"В"</formula>
    </cfRule>
  </conditionalFormatting>
  <conditionalFormatting sqref="N32">
    <cfRule type="cellIs" dxfId="2637" priority="119" operator="equal">
      <formula>"П"</formula>
    </cfRule>
  </conditionalFormatting>
  <conditionalFormatting sqref="N32">
    <cfRule type="cellIs" dxfId="2636" priority="118" operator="equal">
      <formula>"С"</formula>
    </cfRule>
  </conditionalFormatting>
  <conditionalFormatting sqref="I34">
    <cfRule type="cellIs" dxfId="2635" priority="116" operator="equal">
      <formula>"В"</formula>
    </cfRule>
  </conditionalFormatting>
  <conditionalFormatting sqref="I34">
    <cfRule type="cellIs" dxfId="2634" priority="115" operator="equal">
      <formula>"П"</formula>
    </cfRule>
  </conditionalFormatting>
  <conditionalFormatting sqref="I34">
    <cfRule type="cellIs" dxfId="2633" priority="114" operator="equal">
      <formula>"С"</formula>
    </cfRule>
  </conditionalFormatting>
  <conditionalFormatting sqref="I39">
    <cfRule type="cellIs" dxfId="2632" priority="88" operator="equal">
      <formula>"В"</formula>
    </cfRule>
  </conditionalFormatting>
  <conditionalFormatting sqref="I39">
    <cfRule type="cellIs" dxfId="2631" priority="87" operator="equal">
      <formula>"П"</formula>
    </cfRule>
  </conditionalFormatting>
  <conditionalFormatting sqref="I39">
    <cfRule type="cellIs" dxfId="2630" priority="86" operator="equal">
      <formula>"С"</formula>
    </cfRule>
  </conditionalFormatting>
  <conditionalFormatting sqref="I39">
    <cfRule type="cellIs" dxfId="2629" priority="85" operator="equal">
      <formula>"НП"</formula>
    </cfRule>
  </conditionalFormatting>
  <conditionalFormatting sqref="N39">
    <cfRule type="cellIs" dxfId="2628" priority="84" operator="equal">
      <formula>"В"</formula>
    </cfRule>
  </conditionalFormatting>
  <conditionalFormatting sqref="N39">
    <cfRule type="cellIs" dxfId="2627" priority="83" operator="equal">
      <formula>"П"</formula>
    </cfRule>
  </conditionalFormatting>
  <conditionalFormatting sqref="N39">
    <cfRule type="cellIs" dxfId="2626" priority="82" operator="equal">
      <formula>"С"</formula>
    </cfRule>
  </conditionalFormatting>
  <conditionalFormatting sqref="I37">
    <cfRule type="cellIs" dxfId="2625" priority="104" operator="equal">
      <formula>"В"</formula>
    </cfRule>
  </conditionalFormatting>
  <conditionalFormatting sqref="I37">
    <cfRule type="cellIs" dxfId="2624" priority="103" operator="equal">
      <formula>"П"</formula>
    </cfRule>
  </conditionalFormatting>
  <conditionalFormatting sqref="I37">
    <cfRule type="cellIs" dxfId="2623" priority="102" operator="equal">
      <formula>"С"</formula>
    </cfRule>
  </conditionalFormatting>
  <conditionalFormatting sqref="I37">
    <cfRule type="cellIs" dxfId="2622" priority="101" operator="equal">
      <formula>"НП"</formula>
    </cfRule>
  </conditionalFormatting>
  <conditionalFormatting sqref="N37">
    <cfRule type="cellIs" dxfId="2621" priority="100" operator="equal">
      <formula>"В"</formula>
    </cfRule>
  </conditionalFormatting>
  <conditionalFormatting sqref="N37">
    <cfRule type="cellIs" dxfId="2620" priority="99" operator="equal">
      <formula>"П"</formula>
    </cfRule>
  </conditionalFormatting>
  <conditionalFormatting sqref="N37">
    <cfRule type="cellIs" dxfId="2619" priority="98" operator="equal">
      <formula>"С"</formula>
    </cfRule>
  </conditionalFormatting>
  <conditionalFormatting sqref="I38">
    <cfRule type="cellIs" dxfId="2618" priority="96" operator="equal">
      <formula>"В"</formula>
    </cfRule>
  </conditionalFormatting>
  <conditionalFormatting sqref="I38">
    <cfRule type="cellIs" dxfId="2617" priority="95" operator="equal">
      <formula>"П"</formula>
    </cfRule>
  </conditionalFormatting>
  <conditionalFormatting sqref="I38">
    <cfRule type="cellIs" dxfId="2616" priority="94" operator="equal">
      <formula>"С"</formula>
    </cfRule>
  </conditionalFormatting>
  <conditionalFormatting sqref="I38">
    <cfRule type="cellIs" dxfId="2615" priority="93" operator="equal">
      <formula>"НП"</formula>
    </cfRule>
  </conditionalFormatting>
  <conditionalFormatting sqref="N38">
    <cfRule type="cellIs" dxfId="2614" priority="92" operator="equal">
      <formula>"В"</formula>
    </cfRule>
  </conditionalFormatting>
  <conditionalFormatting sqref="N38">
    <cfRule type="cellIs" dxfId="2613" priority="91" operator="equal">
      <formula>"П"</formula>
    </cfRule>
  </conditionalFormatting>
  <conditionalFormatting sqref="N38">
    <cfRule type="cellIs" dxfId="2612" priority="90" operator="equal">
      <formula>"С"</formula>
    </cfRule>
  </conditionalFormatting>
  <conditionalFormatting sqref="N38">
    <cfRule type="cellIs" dxfId="2611" priority="89" operator="equal">
      <formula>"НП"</formula>
    </cfRule>
  </conditionalFormatting>
  <conditionalFormatting sqref="I40">
    <cfRule type="cellIs" dxfId="2610" priority="80" operator="equal">
      <formula>"В"</formula>
    </cfRule>
  </conditionalFormatting>
  <conditionalFormatting sqref="I40">
    <cfRule type="cellIs" dxfId="2609" priority="79" operator="equal">
      <formula>"П"</formula>
    </cfRule>
  </conditionalFormatting>
  <conditionalFormatting sqref="I40">
    <cfRule type="cellIs" dxfId="2608" priority="78" operator="equal">
      <formula>"С"</formula>
    </cfRule>
  </conditionalFormatting>
  <conditionalFormatting sqref="N40">
    <cfRule type="cellIs" dxfId="2607" priority="73" operator="equal">
      <formula>"НП"</formula>
    </cfRule>
  </conditionalFormatting>
  <conditionalFormatting sqref="N40">
    <cfRule type="cellIs" dxfId="2606" priority="76" operator="equal">
      <formula>"В"</formula>
    </cfRule>
  </conditionalFormatting>
  <conditionalFormatting sqref="N40">
    <cfRule type="cellIs" dxfId="2605" priority="75" operator="equal">
      <formula>"П"</formula>
    </cfRule>
  </conditionalFormatting>
  <conditionalFormatting sqref="N40">
    <cfRule type="cellIs" dxfId="2604" priority="74" operator="equal">
      <formula>"С"</formula>
    </cfRule>
  </conditionalFormatting>
  <conditionalFormatting sqref="I40">
    <cfRule type="cellIs" dxfId="2603" priority="77" operator="equal">
      <formula>"НП"</formula>
    </cfRule>
  </conditionalFormatting>
  <conditionalFormatting sqref="I42">
    <cfRule type="cellIs" dxfId="2602" priority="64" operator="equal">
      <formula>"В"</formula>
    </cfRule>
  </conditionalFormatting>
  <conditionalFormatting sqref="I42">
    <cfRule type="cellIs" dxfId="2601" priority="63" operator="equal">
      <formula>"П"</formula>
    </cfRule>
  </conditionalFormatting>
  <conditionalFormatting sqref="I42">
    <cfRule type="cellIs" dxfId="2600" priority="62" operator="equal">
      <formula>"С"</formula>
    </cfRule>
  </conditionalFormatting>
  <conditionalFormatting sqref="I42">
    <cfRule type="cellIs" dxfId="2599" priority="61" operator="equal">
      <formula>"НП"</formula>
    </cfRule>
  </conditionalFormatting>
  <conditionalFormatting sqref="N42">
    <cfRule type="cellIs" dxfId="2598" priority="60" operator="equal">
      <formula>"В"</formula>
    </cfRule>
  </conditionalFormatting>
  <conditionalFormatting sqref="N42">
    <cfRule type="cellIs" dxfId="2597" priority="59" operator="equal">
      <formula>"П"</formula>
    </cfRule>
  </conditionalFormatting>
  <conditionalFormatting sqref="N42">
    <cfRule type="cellIs" dxfId="2596" priority="58" operator="equal">
      <formula>"С"</formula>
    </cfRule>
  </conditionalFormatting>
  <conditionalFormatting sqref="N42">
    <cfRule type="cellIs" dxfId="2595" priority="57" operator="equal">
      <formula>"НП"</formula>
    </cfRule>
  </conditionalFormatting>
  <conditionalFormatting sqref="I43">
    <cfRule type="cellIs" dxfId="2594" priority="56" operator="equal">
      <formula>"В"</formula>
    </cfRule>
  </conditionalFormatting>
  <conditionalFormatting sqref="I43">
    <cfRule type="cellIs" dxfId="2593" priority="55" operator="equal">
      <formula>"П"</formula>
    </cfRule>
  </conditionalFormatting>
  <conditionalFormatting sqref="I43">
    <cfRule type="cellIs" dxfId="2592" priority="54" operator="equal">
      <formula>"С"</formula>
    </cfRule>
  </conditionalFormatting>
  <conditionalFormatting sqref="I43">
    <cfRule type="cellIs" dxfId="2591" priority="53" operator="equal">
      <formula>"НП"</formula>
    </cfRule>
  </conditionalFormatting>
  <conditionalFormatting sqref="N43">
    <cfRule type="cellIs" dxfId="2590" priority="52" operator="equal">
      <formula>"В"</formula>
    </cfRule>
  </conditionalFormatting>
  <conditionalFormatting sqref="N43">
    <cfRule type="cellIs" dxfId="2589" priority="51" operator="equal">
      <formula>"П"</formula>
    </cfRule>
  </conditionalFormatting>
  <conditionalFormatting sqref="N43">
    <cfRule type="cellIs" dxfId="2588" priority="50" operator="equal">
      <formula>"С"</formula>
    </cfRule>
  </conditionalFormatting>
  <conditionalFormatting sqref="N43">
    <cfRule type="cellIs" dxfId="2587" priority="49" operator="equal">
      <formula>"НП"</formula>
    </cfRule>
  </conditionalFormatting>
  <conditionalFormatting sqref="I46">
    <cfRule type="cellIs" dxfId="2586" priority="48" operator="equal">
      <formula>"В"</formula>
    </cfRule>
  </conditionalFormatting>
  <conditionalFormatting sqref="I46">
    <cfRule type="cellIs" dxfId="2585" priority="47" operator="equal">
      <formula>"П"</formula>
    </cfRule>
  </conditionalFormatting>
  <conditionalFormatting sqref="I46">
    <cfRule type="cellIs" dxfId="2584" priority="46" operator="equal">
      <formula>"С"</formula>
    </cfRule>
  </conditionalFormatting>
  <conditionalFormatting sqref="I46">
    <cfRule type="cellIs" dxfId="2583" priority="45" operator="equal">
      <formula>"НП"</formula>
    </cfRule>
  </conditionalFormatting>
  <conditionalFormatting sqref="N46">
    <cfRule type="cellIs" dxfId="2582" priority="44" operator="equal">
      <formula>"В"</formula>
    </cfRule>
  </conditionalFormatting>
  <conditionalFormatting sqref="N46">
    <cfRule type="cellIs" dxfId="2581" priority="43" operator="equal">
      <formula>"П"</formula>
    </cfRule>
  </conditionalFormatting>
  <conditionalFormatting sqref="N46">
    <cfRule type="cellIs" dxfId="2580" priority="42" operator="equal">
      <formula>"С"</formula>
    </cfRule>
  </conditionalFormatting>
  <conditionalFormatting sqref="I45">
    <cfRule type="cellIs" dxfId="2579" priority="40" operator="equal">
      <formula>"В"</formula>
    </cfRule>
  </conditionalFormatting>
  <conditionalFormatting sqref="I45">
    <cfRule type="cellIs" dxfId="2578" priority="39" operator="equal">
      <formula>"П"</formula>
    </cfRule>
  </conditionalFormatting>
  <conditionalFormatting sqref="I45">
    <cfRule type="cellIs" dxfId="2577" priority="38" operator="equal">
      <formula>"С"</formula>
    </cfRule>
  </conditionalFormatting>
  <conditionalFormatting sqref="I45">
    <cfRule type="cellIs" dxfId="2576" priority="37" operator="equal">
      <formula>"НП"</formula>
    </cfRule>
  </conditionalFormatting>
  <conditionalFormatting sqref="N45">
    <cfRule type="cellIs" dxfId="2575" priority="36" operator="equal">
      <formula>"В"</formula>
    </cfRule>
  </conditionalFormatting>
  <conditionalFormatting sqref="N45">
    <cfRule type="cellIs" dxfId="2574" priority="35" operator="equal">
      <formula>"П"</formula>
    </cfRule>
  </conditionalFormatting>
  <conditionalFormatting sqref="N45">
    <cfRule type="cellIs" dxfId="2573" priority="34" operator="equal">
      <formula>"С"</formula>
    </cfRule>
  </conditionalFormatting>
  <conditionalFormatting sqref="I47">
    <cfRule type="cellIs" dxfId="2572" priority="32" operator="equal">
      <formula>"В"</formula>
    </cfRule>
  </conditionalFormatting>
  <conditionalFormatting sqref="I47">
    <cfRule type="cellIs" dxfId="2571" priority="31" operator="equal">
      <formula>"П"</formula>
    </cfRule>
  </conditionalFormatting>
  <conditionalFormatting sqref="I47">
    <cfRule type="cellIs" dxfId="2570" priority="30" operator="equal">
      <formula>"С"</formula>
    </cfRule>
  </conditionalFormatting>
  <conditionalFormatting sqref="N47">
    <cfRule type="cellIs" dxfId="2569" priority="25" operator="equal">
      <formula>"НП"</formula>
    </cfRule>
  </conditionalFormatting>
  <conditionalFormatting sqref="N47">
    <cfRule type="cellIs" dxfId="2568" priority="28" operator="equal">
      <formula>"В"</formula>
    </cfRule>
  </conditionalFormatting>
  <conditionalFormatting sqref="N47">
    <cfRule type="cellIs" dxfId="2567" priority="27" operator="equal">
      <formula>"П"</formula>
    </cfRule>
  </conditionalFormatting>
  <conditionalFormatting sqref="N47">
    <cfRule type="cellIs" dxfId="2566" priority="26" operator="equal">
      <formula>"С"</formula>
    </cfRule>
  </conditionalFormatting>
  <conditionalFormatting sqref="I47">
    <cfRule type="cellIs" dxfId="2565" priority="29" operator="equal">
      <formula>"НП"</formula>
    </cfRule>
  </conditionalFormatting>
  <conditionalFormatting sqref="I44">
    <cfRule type="cellIs" dxfId="2564" priority="24" operator="equal">
      <formula>"В"</formula>
    </cfRule>
  </conditionalFormatting>
  <conditionalFormatting sqref="I44">
    <cfRule type="cellIs" dxfId="2563" priority="23" operator="equal">
      <formula>"П"</formula>
    </cfRule>
  </conditionalFormatting>
  <conditionalFormatting sqref="I44">
    <cfRule type="cellIs" dxfId="2562" priority="22" operator="equal">
      <formula>"С"</formula>
    </cfRule>
  </conditionalFormatting>
  <conditionalFormatting sqref="I44">
    <cfRule type="cellIs" dxfId="2561" priority="21" operator="equal">
      <formula>"НП"</formula>
    </cfRule>
  </conditionalFormatting>
  <conditionalFormatting sqref="N44">
    <cfRule type="cellIs" dxfId="2560" priority="20" operator="equal">
      <formula>"В"</formula>
    </cfRule>
  </conditionalFormatting>
  <conditionalFormatting sqref="N44">
    <cfRule type="cellIs" dxfId="2559" priority="19" operator="equal">
      <formula>"П"</formula>
    </cfRule>
  </conditionalFormatting>
  <conditionalFormatting sqref="N44">
    <cfRule type="cellIs" dxfId="2558" priority="18" operator="equal">
      <formula>"С"</formula>
    </cfRule>
  </conditionalFormatting>
  <conditionalFormatting sqref="I21">
    <cfRule type="cellIs" dxfId="2557" priority="220" operator="equal">
      <formula>"В"</formula>
    </cfRule>
  </conditionalFormatting>
  <conditionalFormatting sqref="I21">
    <cfRule type="cellIs" dxfId="2556" priority="219" operator="equal">
      <formula>"П"</formula>
    </cfRule>
  </conditionalFormatting>
  <conditionalFormatting sqref="I21">
    <cfRule type="cellIs" dxfId="2555" priority="218" operator="equal">
      <formula>"С"</formula>
    </cfRule>
  </conditionalFormatting>
  <conditionalFormatting sqref="I21">
    <cfRule type="cellIs" dxfId="2554" priority="217" operator="equal">
      <formula>"НП"</formula>
    </cfRule>
  </conditionalFormatting>
  <conditionalFormatting sqref="N21">
    <cfRule type="cellIs" dxfId="2553" priority="216" operator="equal">
      <formula>"В"</formula>
    </cfRule>
  </conditionalFormatting>
  <conditionalFormatting sqref="N21">
    <cfRule type="cellIs" dxfId="2552" priority="215" operator="equal">
      <formula>"П"</formula>
    </cfRule>
  </conditionalFormatting>
  <conditionalFormatting sqref="N21">
    <cfRule type="cellIs" dxfId="2551" priority="214" operator="equal">
      <formula>"С"</formula>
    </cfRule>
  </conditionalFormatting>
  <conditionalFormatting sqref="I36">
    <cfRule type="cellIs" dxfId="2550" priority="212" operator="equal">
      <formula>"В"</formula>
    </cfRule>
  </conditionalFormatting>
  <conditionalFormatting sqref="I36">
    <cfRule type="cellIs" dxfId="2549" priority="211" operator="equal">
      <formula>"П"</formula>
    </cfRule>
  </conditionalFormatting>
  <conditionalFormatting sqref="I36">
    <cfRule type="cellIs" dxfId="2548" priority="210" operator="equal">
      <formula>"С"</formula>
    </cfRule>
  </conditionalFormatting>
  <conditionalFormatting sqref="I36">
    <cfRule type="cellIs" dxfId="2547" priority="209" operator="equal">
      <formula>"НП"</formula>
    </cfRule>
  </conditionalFormatting>
  <conditionalFormatting sqref="N36">
    <cfRule type="cellIs" dxfId="2546" priority="208" operator="equal">
      <formula>"В"</formula>
    </cfRule>
  </conditionalFormatting>
  <conditionalFormatting sqref="N36">
    <cfRule type="cellIs" dxfId="2545" priority="207" operator="equal">
      <formula>"П"</formula>
    </cfRule>
  </conditionalFormatting>
  <conditionalFormatting sqref="N36">
    <cfRule type="cellIs" dxfId="2544" priority="206" operator="equal">
      <formula>"С"</formula>
    </cfRule>
  </conditionalFormatting>
  <conditionalFormatting sqref="N36">
    <cfRule type="cellIs" dxfId="2543" priority="205" operator="equal">
      <formula>"НП"</formula>
    </cfRule>
  </conditionalFormatting>
  <conditionalFormatting sqref="N35">
    <cfRule type="cellIs" dxfId="2542" priority="201" operator="equal">
      <formula>"НП"</formula>
    </cfRule>
  </conditionalFormatting>
  <conditionalFormatting sqref="N35">
    <cfRule type="cellIs" dxfId="2541" priority="204" operator="equal">
      <formula>"В"</formula>
    </cfRule>
  </conditionalFormatting>
  <conditionalFormatting sqref="N35">
    <cfRule type="cellIs" dxfId="2540" priority="203" operator="equal">
      <formula>"П"</formula>
    </cfRule>
  </conditionalFormatting>
  <conditionalFormatting sqref="N35">
    <cfRule type="cellIs" dxfId="2539" priority="202" operator="equal">
      <formula>"С"</formula>
    </cfRule>
  </conditionalFormatting>
  <conditionalFormatting sqref="I19">
    <cfRule type="cellIs" dxfId="2538" priority="232" operator="equal">
      <formula>"В"</formula>
    </cfRule>
  </conditionalFormatting>
  <conditionalFormatting sqref="I19">
    <cfRule type="cellIs" dxfId="2537" priority="231" operator="equal">
      <formula>"П"</formula>
    </cfRule>
  </conditionalFormatting>
  <conditionalFormatting sqref="I19">
    <cfRule type="cellIs" dxfId="2536" priority="230" operator="equal">
      <formula>"С"</formula>
    </cfRule>
  </conditionalFormatting>
  <conditionalFormatting sqref="I19">
    <cfRule type="cellIs" dxfId="2535" priority="229" operator="equal">
      <formula>"НП"</formula>
    </cfRule>
  </conditionalFormatting>
  <conditionalFormatting sqref="N19">
    <cfRule type="cellIs" dxfId="2534" priority="228" operator="equal">
      <formula>"В"</formula>
    </cfRule>
  </conditionalFormatting>
  <conditionalFormatting sqref="N19">
    <cfRule type="cellIs" dxfId="2533" priority="227" operator="equal">
      <formula>"П"</formula>
    </cfRule>
  </conditionalFormatting>
  <conditionalFormatting sqref="N19">
    <cfRule type="cellIs" dxfId="2532" priority="226" operator="equal">
      <formula>"С"</formula>
    </cfRule>
  </conditionalFormatting>
  <conditionalFormatting sqref="N19">
    <cfRule type="cellIs" dxfId="2531" priority="225" operator="equal">
      <formula>"НП"</formula>
    </cfRule>
  </conditionalFormatting>
  <conditionalFormatting sqref="N34">
    <cfRule type="cellIs" dxfId="2530" priority="224" operator="equal">
      <formula>"В"</formula>
    </cfRule>
  </conditionalFormatting>
  <conditionalFormatting sqref="N34">
    <cfRule type="cellIs" dxfId="2529" priority="223" operator="equal">
      <formula>"П"</formula>
    </cfRule>
  </conditionalFormatting>
  <conditionalFormatting sqref="N34">
    <cfRule type="cellIs" dxfId="2528" priority="222" operator="equal">
      <formula>"С"</formula>
    </cfRule>
  </conditionalFormatting>
  <conditionalFormatting sqref="N34">
    <cfRule type="cellIs" dxfId="2527" priority="221" operator="equal">
      <formula>"НП"</formula>
    </cfRule>
  </conditionalFormatting>
  <conditionalFormatting sqref="N21">
    <cfRule type="cellIs" dxfId="2526" priority="213" operator="equal">
      <formula>"НП"</formula>
    </cfRule>
  </conditionalFormatting>
  <conditionalFormatting sqref="I20">
    <cfRule type="cellIs" dxfId="2525" priority="200" operator="equal">
      <formula>"В"</formula>
    </cfRule>
  </conditionalFormatting>
  <conditionalFormatting sqref="I20">
    <cfRule type="cellIs" dxfId="2524" priority="199" operator="equal">
      <formula>"П"</formula>
    </cfRule>
  </conditionalFormatting>
  <conditionalFormatting sqref="I20">
    <cfRule type="cellIs" dxfId="2523" priority="198" operator="equal">
      <formula>"С"</formula>
    </cfRule>
  </conditionalFormatting>
  <conditionalFormatting sqref="I20">
    <cfRule type="cellIs" dxfId="2522" priority="197" operator="equal">
      <formula>"НП"</formula>
    </cfRule>
  </conditionalFormatting>
  <conditionalFormatting sqref="N20">
    <cfRule type="cellIs" dxfId="2521" priority="196" operator="equal">
      <formula>"В"</formula>
    </cfRule>
  </conditionalFormatting>
  <conditionalFormatting sqref="N20">
    <cfRule type="cellIs" dxfId="2520" priority="195" operator="equal">
      <formula>"П"</formula>
    </cfRule>
  </conditionalFormatting>
  <conditionalFormatting sqref="N20">
    <cfRule type="cellIs" dxfId="2519" priority="194" operator="equal">
      <formula>"С"</formula>
    </cfRule>
  </conditionalFormatting>
  <conditionalFormatting sqref="N20">
    <cfRule type="cellIs" dxfId="2518" priority="193" operator="equal">
      <formula>"НП"</formula>
    </cfRule>
  </conditionalFormatting>
  <conditionalFormatting sqref="I22">
    <cfRule type="cellIs" dxfId="2517" priority="192" operator="equal">
      <formula>"В"</formula>
    </cfRule>
  </conditionalFormatting>
  <conditionalFormatting sqref="I22">
    <cfRule type="cellIs" dxfId="2516" priority="191" operator="equal">
      <formula>"П"</formula>
    </cfRule>
  </conditionalFormatting>
  <conditionalFormatting sqref="I22">
    <cfRule type="cellIs" dxfId="2515" priority="190" operator="equal">
      <formula>"С"</formula>
    </cfRule>
  </conditionalFormatting>
  <conditionalFormatting sqref="I22">
    <cfRule type="cellIs" dxfId="2514" priority="189" operator="equal">
      <formula>"НП"</formula>
    </cfRule>
  </conditionalFormatting>
  <conditionalFormatting sqref="N22">
    <cfRule type="cellIs" dxfId="2513" priority="188" operator="equal">
      <formula>"В"</formula>
    </cfRule>
  </conditionalFormatting>
  <conditionalFormatting sqref="N22">
    <cfRule type="cellIs" dxfId="2512" priority="187" operator="equal">
      <formula>"П"</formula>
    </cfRule>
  </conditionalFormatting>
  <conditionalFormatting sqref="N22">
    <cfRule type="cellIs" dxfId="2511" priority="186" operator="equal">
      <formula>"С"</formula>
    </cfRule>
  </conditionalFormatting>
  <conditionalFormatting sqref="N22">
    <cfRule type="cellIs" dxfId="2510" priority="185" operator="equal">
      <formula>"НП"</formula>
    </cfRule>
  </conditionalFormatting>
  <conditionalFormatting sqref="I23">
    <cfRule type="cellIs" dxfId="2509" priority="184" operator="equal">
      <formula>"В"</formula>
    </cfRule>
  </conditionalFormatting>
  <conditionalFormatting sqref="I23">
    <cfRule type="cellIs" dxfId="2508" priority="183" operator="equal">
      <formula>"П"</formula>
    </cfRule>
  </conditionalFormatting>
  <conditionalFormatting sqref="I23">
    <cfRule type="cellIs" dxfId="2507" priority="182" operator="equal">
      <formula>"С"</formula>
    </cfRule>
  </conditionalFormatting>
  <conditionalFormatting sqref="N23">
    <cfRule type="cellIs" dxfId="2506" priority="180" operator="equal">
      <formula>"В"</formula>
    </cfRule>
  </conditionalFormatting>
  <conditionalFormatting sqref="N23">
    <cfRule type="cellIs" dxfId="2505" priority="179" operator="equal">
      <formula>"П"</formula>
    </cfRule>
  </conditionalFormatting>
  <conditionalFormatting sqref="N23">
    <cfRule type="cellIs" dxfId="2504" priority="178" operator="equal">
      <formula>"С"</formula>
    </cfRule>
  </conditionalFormatting>
  <conditionalFormatting sqref="I23">
    <cfRule type="cellIs" dxfId="2503" priority="181" operator="equal">
      <formula>"НП"</formula>
    </cfRule>
  </conditionalFormatting>
  <conditionalFormatting sqref="N23">
    <cfRule type="cellIs" dxfId="2502" priority="177" operator="equal">
      <formula>"НП"</formula>
    </cfRule>
  </conditionalFormatting>
  <conditionalFormatting sqref="I24">
    <cfRule type="cellIs" dxfId="2501" priority="172" operator="equal">
      <formula>"В"</formula>
    </cfRule>
  </conditionalFormatting>
  <conditionalFormatting sqref="I24">
    <cfRule type="cellIs" dxfId="2500" priority="171" operator="equal">
      <formula>"П"</formula>
    </cfRule>
  </conditionalFormatting>
  <conditionalFormatting sqref="I24">
    <cfRule type="cellIs" dxfId="2499" priority="170" operator="equal">
      <formula>"С"</formula>
    </cfRule>
  </conditionalFormatting>
  <conditionalFormatting sqref="I24">
    <cfRule type="cellIs" dxfId="2498" priority="169" operator="equal">
      <formula>"НП"</formula>
    </cfRule>
  </conditionalFormatting>
  <conditionalFormatting sqref="N25">
    <cfRule type="cellIs" dxfId="2497" priority="168" operator="equal">
      <formula>"В"</formula>
    </cfRule>
  </conditionalFormatting>
  <conditionalFormatting sqref="N25">
    <cfRule type="cellIs" dxfId="2496" priority="167" operator="equal">
      <formula>"П"</formula>
    </cfRule>
  </conditionalFormatting>
  <conditionalFormatting sqref="N25">
    <cfRule type="cellIs" dxfId="2495" priority="166" operator="equal">
      <formula>"С"</formula>
    </cfRule>
  </conditionalFormatting>
  <conditionalFormatting sqref="N25">
    <cfRule type="cellIs" dxfId="2494" priority="165" operator="equal">
      <formula>"НП"</formula>
    </cfRule>
  </conditionalFormatting>
  <conditionalFormatting sqref="N24">
    <cfRule type="cellIs" dxfId="2493" priority="176" operator="equal">
      <formula>"В"</formula>
    </cfRule>
  </conditionalFormatting>
  <conditionalFormatting sqref="N24">
    <cfRule type="cellIs" dxfId="2492" priority="175" operator="equal">
      <formula>"П"</formula>
    </cfRule>
  </conditionalFormatting>
  <conditionalFormatting sqref="N24">
    <cfRule type="cellIs" dxfId="2491" priority="174" operator="equal">
      <formula>"С"</formula>
    </cfRule>
  </conditionalFormatting>
  <conditionalFormatting sqref="N24">
    <cfRule type="cellIs" dxfId="2490" priority="173" operator="equal">
      <formula>"НП"</formula>
    </cfRule>
  </conditionalFormatting>
  <conditionalFormatting sqref="I25">
    <cfRule type="cellIs" dxfId="2489" priority="164" operator="equal">
      <formula>"В"</formula>
    </cfRule>
  </conditionalFormatting>
  <conditionalFormatting sqref="I25">
    <cfRule type="cellIs" dxfId="2488" priority="163" operator="equal">
      <formula>"П"</formula>
    </cfRule>
  </conditionalFormatting>
  <conditionalFormatting sqref="I25">
    <cfRule type="cellIs" dxfId="2487" priority="162" operator="equal">
      <formula>"С"</formula>
    </cfRule>
  </conditionalFormatting>
  <conditionalFormatting sqref="I25">
    <cfRule type="cellIs" dxfId="2486" priority="161" operator="equal">
      <formula>"НП"</formula>
    </cfRule>
  </conditionalFormatting>
  <conditionalFormatting sqref="N33">
    <cfRule type="cellIs" dxfId="2485" priority="133" operator="equal">
      <formula>"НП"</formula>
    </cfRule>
  </conditionalFormatting>
  <conditionalFormatting sqref="N27">
    <cfRule type="cellIs" dxfId="2484" priority="149" operator="equal">
      <formula>"НП"</formula>
    </cfRule>
  </conditionalFormatting>
  <conditionalFormatting sqref="I27">
    <cfRule type="cellIs" dxfId="2483" priority="145" operator="equal">
      <formula>"НП"</formula>
    </cfRule>
  </conditionalFormatting>
  <conditionalFormatting sqref="I28">
    <cfRule type="cellIs" dxfId="2482" priority="137" operator="equal">
      <formula>"НП"</formula>
    </cfRule>
  </conditionalFormatting>
  <conditionalFormatting sqref="N28">
    <cfRule type="cellIs" dxfId="2481" priority="141" operator="equal">
      <formula>"НП"</formula>
    </cfRule>
  </conditionalFormatting>
  <conditionalFormatting sqref="N31">
    <cfRule type="cellIs" dxfId="2480" priority="129" operator="equal">
      <formula>"НП"</formula>
    </cfRule>
  </conditionalFormatting>
  <conditionalFormatting sqref="I32">
    <cfRule type="cellIs" dxfId="2479" priority="121" operator="equal">
      <formula>"НП"</formula>
    </cfRule>
  </conditionalFormatting>
  <conditionalFormatting sqref="N32">
    <cfRule type="cellIs" dxfId="2478" priority="117" operator="equal">
      <formula>"НП"</formula>
    </cfRule>
  </conditionalFormatting>
  <conditionalFormatting sqref="I34">
    <cfRule type="cellIs" dxfId="2477" priority="113" operator="equal">
      <formula>"НП"</formula>
    </cfRule>
  </conditionalFormatting>
  <conditionalFormatting sqref="I33">
    <cfRule type="cellIs" dxfId="2476" priority="112" operator="equal">
      <formula>"В"</formula>
    </cfRule>
  </conditionalFormatting>
  <conditionalFormatting sqref="I33">
    <cfRule type="cellIs" dxfId="2475" priority="111" operator="equal">
      <formula>"П"</formula>
    </cfRule>
  </conditionalFormatting>
  <conditionalFormatting sqref="I33">
    <cfRule type="cellIs" dxfId="2474" priority="110" operator="equal">
      <formula>"С"</formula>
    </cfRule>
  </conditionalFormatting>
  <conditionalFormatting sqref="I35">
    <cfRule type="cellIs" dxfId="2473" priority="105" operator="equal">
      <formula>"НП"</formula>
    </cfRule>
  </conditionalFormatting>
  <conditionalFormatting sqref="I35">
    <cfRule type="cellIs" dxfId="2472" priority="108" operator="equal">
      <formula>"В"</formula>
    </cfRule>
  </conditionalFormatting>
  <conditionalFormatting sqref="I35">
    <cfRule type="cellIs" dxfId="2471" priority="107" operator="equal">
      <formula>"П"</formula>
    </cfRule>
  </conditionalFormatting>
  <conditionalFormatting sqref="I35">
    <cfRule type="cellIs" dxfId="2470" priority="106" operator="equal">
      <formula>"С"</formula>
    </cfRule>
  </conditionalFormatting>
  <conditionalFormatting sqref="I33">
    <cfRule type="cellIs" dxfId="2469" priority="109" operator="equal">
      <formula>"НП"</formula>
    </cfRule>
  </conditionalFormatting>
  <conditionalFormatting sqref="N37">
    <cfRule type="cellIs" dxfId="2468" priority="97" operator="equal">
      <formula>"НП"</formula>
    </cfRule>
  </conditionalFormatting>
  <conditionalFormatting sqref="N39">
    <cfRule type="cellIs" dxfId="2467" priority="81" operator="equal">
      <formula>"НП"</formula>
    </cfRule>
  </conditionalFormatting>
  <conditionalFormatting sqref="N41">
    <cfRule type="cellIs" dxfId="2466" priority="65" operator="equal">
      <formula>"НП"</formula>
    </cfRule>
  </conditionalFormatting>
  <conditionalFormatting sqref="I41">
    <cfRule type="cellIs" dxfId="2465" priority="72" operator="equal">
      <formula>"В"</formula>
    </cfRule>
  </conditionalFormatting>
  <conditionalFormatting sqref="I41">
    <cfRule type="cellIs" dxfId="2464" priority="71" operator="equal">
      <formula>"П"</formula>
    </cfRule>
  </conditionalFormatting>
  <conditionalFormatting sqref="I41">
    <cfRule type="cellIs" dxfId="2463" priority="70" operator="equal">
      <formula>"С"</formula>
    </cfRule>
  </conditionalFormatting>
  <conditionalFormatting sqref="I41">
    <cfRule type="cellIs" dxfId="2462" priority="69" operator="equal">
      <formula>"НП"</formula>
    </cfRule>
  </conditionalFormatting>
  <conditionalFormatting sqref="N41">
    <cfRule type="cellIs" dxfId="2461" priority="68" operator="equal">
      <formula>"В"</formula>
    </cfRule>
  </conditionalFormatting>
  <conditionalFormatting sqref="N41">
    <cfRule type="cellIs" dxfId="2460" priority="67" operator="equal">
      <formula>"П"</formula>
    </cfRule>
  </conditionalFormatting>
  <conditionalFormatting sqref="N41">
    <cfRule type="cellIs" dxfId="2459" priority="66" operator="equal">
      <formula>"С"</formula>
    </cfRule>
  </conditionalFormatting>
  <conditionalFormatting sqref="N45">
    <cfRule type="cellIs" dxfId="2458" priority="33" operator="equal">
      <formula>"НП"</formula>
    </cfRule>
  </conditionalFormatting>
  <conditionalFormatting sqref="N44">
    <cfRule type="cellIs" dxfId="2457" priority="17" operator="equal">
      <formula>"НП"</formula>
    </cfRule>
  </conditionalFormatting>
  <conditionalFormatting sqref="N46">
    <cfRule type="cellIs" dxfId="2456" priority="41" operator="equal">
      <formula>"НП"</formula>
    </cfRule>
  </conditionalFormatting>
  <conditionalFormatting sqref="N30">
    <cfRule type="cellIs" dxfId="2455" priority="16" operator="equal">
      <formula>"В"</formula>
    </cfRule>
  </conditionalFormatting>
  <conditionalFormatting sqref="N30">
    <cfRule type="cellIs" dxfId="2454" priority="15" operator="equal">
      <formula>"П"</formula>
    </cfRule>
  </conditionalFormatting>
  <conditionalFormatting sqref="N30">
    <cfRule type="cellIs" dxfId="2453" priority="14" operator="equal">
      <formula>"С"</formula>
    </cfRule>
  </conditionalFormatting>
  <conditionalFormatting sqref="I30">
    <cfRule type="cellIs" dxfId="2452" priority="12" operator="equal">
      <formula>"В"</formula>
    </cfRule>
  </conditionalFormatting>
  <conditionalFormatting sqref="I30">
    <cfRule type="cellIs" dxfId="2451" priority="11" operator="equal">
      <formula>"П"</formula>
    </cfRule>
  </conditionalFormatting>
  <conditionalFormatting sqref="I30">
    <cfRule type="cellIs" dxfId="2450" priority="10" operator="equal">
      <formula>"С"</formula>
    </cfRule>
  </conditionalFormatting>
  <conditionalFormatting sqref="I30">
    <cfRule type="cellIs" dxfId="2449" priority="9" operator="equal">
      <formula>"НП"</formula>
    </cfRule>
  </conditionalFormatting>
  <conditionalFormatting sqref="N30">
    <cfRule type="cellIs" dxfId="2448" priority="13" operator="equal">
      <formula>"НП"</formula>
    </cfRule>
  </conditionalFormatting>
  <conditionalFormatting sqref="N29">
    <cfRule type="cellIs" dxfId="2447" priority="8" operator="equal">
      <formula>"В"</formula>
    </cfRule>
  </conditionalFormatting>
  <conditionalFormatting sqref="N29">
    <cfRule type="cellIs" dxfId="2446" priority="7" operator="equal">
      <formula>"П"</formula>
    </cfRule>
  </conditionalFormatting>
  <conditionalFormatting sqref="N29">
    <cfRule type="cellIs" dxfId="2445" priority="6" operator="equal">
      <formula>"С"</formula>
    </cfRule>
  </conditionalFormatting>
  <conditionalFormatting sqref="I29">
    <cfRule type="cellIs" dxfId="2444" priority="4" operator="equal">
      <formula>"В"</formula>
    </cfRule>
  </conditionalFormatting>
  <conditionalFormatting sqref="I29">
    <cfRule type="cellIs" dxfId="2443" priority="3" operator="equal">
      <formula>"П"</formula>
    </cfRule>
  </conditionalFormatting>
  <conditionalFormatting sqref="I29">
    <cfRule type="cellIs" dxfId="2442" priority="2" operator="equal">
      <formula>"С"</formula>
    </cfRule>
  </conditionalFormatting>
  <conditionalFormatting sqref="I29">
    <cfRule type="cellIs" dxfId="2441" priority="1" operator="equal">
      <formula>"НП"</formula>
    </cfRule>
  </conditionalFormatting>
  <conditionalFormatting sqref="N29">
    <cfRule type="cellIs" dxfId="2440" priority="5" operator="equal">
      <formula>"НП"</formula>
    </cfRule>
  </conditionalFormatting>
  <dataValidations count="1">
    <dataValidation type="list" allowBlank="1" showInputMessage="1" showErrorMessage="1" sqref="K19:L19 K21:L21 F19:G21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2"/>
  <sheetViews>
    <sheetView view="pageBreakPreview" topLeftCell="A40" zoomScale="96" zoomScaleNormal="100" zoomScaleSheetLayoutView="96" workbookViewId="0">
      <selection activeCell="A19" sqref="A19:A45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81" t="s">
        <v>58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ht="15" customHeight="1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26" x14ac:dyDescent="0.25">
      <c r="A19" s="11">
        <v>1</v>
      </c>
      <c r="B19" s="51" t="s">
        <v>22</v>
      </c>
      <c r="C19" s="12" t="s">
        <v>47</v>
      </c>
      <c r="D19" s="67" t="s">
        <v>23</v>
      </c>
      <c r="E19" s="67"/>
      <c r="F19" s="11">
        <v>3</v>
      </c>
      <c r="G19" s="11">
        <v>2</v>
      </c>
      <c r="H19" s="11">
        <f>F19*G19</f>
        <v>6</v>
      </c>
      <c r="I19" s="13" t="str">
        <f>IF(H19&lt;5,"П",IF(H19&lt;10,"С",IF(H19&lt;15,"В","НП")))</f>
        <v>С</v>
      </c>
      <c r="J19" s="12" t="s">
        <v>48</v>
      </c>
      <c r="K19" s="11">
        <v>3</v>
      </c>
      <c r="L19" s="11">
        <v>1</v>
      </c>
      <c r="M19" s="11">
        <f t="shared" ref="M19:M45" si="0">K19*L19</f>
        <v>3</v>
      </c>
      <c r="N19" s="14" t="str">
        <f>IF(M19&lt;5,"П",IF(M19&lt;10,"С",IF(M19&lt;15,"В","НП")))</f>
        <v>П</v>
      </c>
    </row>
    <row r="20" spans="1:14" ht="94.5" x14ac:dyDescent="0.25">
      <c r="A20" s="47">
        <v>2</v>
      </c>
      <c r="B20" s="52" t="s">
        <v>22</v>
      </c>
      <c r="C20" s="36" t="s">
        <v>133</v>
      </c>
      <c r="D20" s="68" t="s">
        <v>23</v>
      </c>
      <c r="E20" s="68"/>
      <c r="F20" s="1">
        <v>2</v>
      </c>
      <c r="G20" s="1">
        <v>3</v>
      </c>
      <c r="H20" s="1">
        <f t="shared" ref="H20:H45" si="1">F20*G20</f>
        <v>6</v>
      </c>
      <c r="I20" s="2" t="str">
        <f t="shared" ref="I20:I45" si="2">IF(H20&lt;5,"П",IF(H20&lt;10,"С",IF(H20&lt;15,"В","НП")))</f>
        <v>С</v>
      </c>
      <c r="J20" s="36" t="s">
        <v>134</v>
      </c>
      <c r="K20" s="1">
        <v>1</v>
      </c>
      <c r="L20" s="1">
        <v>1</v>
      </c>
      <c r="M20" s="1">
        <f t="shared" si="0"/>
        <v>1</v>
      </c>
      <c r="N20" s="3" t="str">
        <f t="shared" ref="N20:N45" si="3">IF(M20&lt;5,"П",IF(M20&lt;10,"С",IF(M20&lt;15,"В","НП")))</f>
        <v>П</v>
      </c>
    </row>
    <row r="21" spans="1:14" ht="47.25" x14ac:dyDescent="0.25">
      <c r="A21" s="11">
        <v>3</v>
      </c>
      <c r="B21" s="52" t="s">
        <v>22</v>
      </c>
      <c r="C21" s="36" t="s">
        <v>24</v>
      </c>
      <c r="D21" s="59" t="s">
        <v>25</v>
      </c>
      <c r="E21" s="59"/>
      <c r="F21" s="1">
        <v>2</v>
      </c>
      <c r="G21" s="1">
        <v>3</v>
      </c>
      <c r="H21" s="1">
        <f t="shared" si="1"/>
        <v>6</v>
      </c>
      <c r="I21" s="2" t="str">
        <f t="shared" si="2"/>
        <v>С</v>
      </c>
      <c r="J21" s="5" t="s">
        <v>26</v>
      </c>
      <c r="K21" s="1">
        <v>1</v>
      </c>
      <c r="L21" s="1">
        <v>1</v>
      </c>
      <c r="M21" s="1">
        <f t="shared" si="0"/>
        <v>1</v>
      </c>
      <c r="N21" s="3" t="str">
        <f t="shared" si="3"/>
        <v>П</v>
      </c>
    </row>
    <row r="22" spans="1:14" ht="126" x14ac:dyDescent="0.25">
      <c r="A22" s="47">
        <v>4</v>
      </c>
      <c r="B22" s="51" t="s">
        <v>22</v>
      </c>
      <c r="C22" s="36" t="s">
        <v>75</v>
      </c>
      <c r="D22" s="59" t="s">
        <v>36</v>
      </c>
      <c r="E22" s="59"/>
      <c r="F22" s="1">
        <v>2</v>
      </c>
      <c r="G22" s="1">
        <v>2</v>
      </c>
      <c r="H22" s="1">
        <f t="shared" si="1"/>
        <v>4</v>
      </c>
      <c r="I22" s="2" t="str">
        <f t="shared" si="2"/>
        <v>П</v>
      </c>
      <c r="J22" s="36" t="s">
        <v>85</v>
      </c>
      <c r="K22" s="1">
        <v>1</v>
      </c>
      <c r="L22" s="1">
        <v>1</v>
      </c>
      <c r="M22" s="1">
        <f t="shared" si="0"/>
        <v>1</v>
      </c>
      <c r="N22" s="3" t="str">
        <f t="shared" si="3"/>
        <v>П</v>
      </c>
    </row>
    <row r="23" spans="1:14" ht="94.5" x14ac:dyDescent="0.25">
      <c r="A23" s="11">
        <v>5</v>
      </c>
      <c r="B23" s="51" t="s">
        <v>22</v>
      </c>
      <c r="C23" s="36" t="s">
        <v>78</v>
      </c>
      <c r="D23" s="59" t="s">
        <v>25</v>
      </c>
      <c r="E23" s="59"/>
      <c r="F23" s="1">
        <v>2</v>
      </c>
      <c r="G23" s="1">
        <v>3</v>
      </c>
      <c r="H23" s="1">
        <f t="shared" si="1"/>
        <v>6</v>
      </c>
      <c r="I23" s="2" t="str">
        <f t="shared" si="2"/>
        <v>С</v>
      </c>
      <c r="J23" s="36" t="s">
        <v>83</v>
      </c>
      <c r="K23" s="1">
        <v>1</v>
      </c>
      <c r="L23" s="1">
        <v>1</v>
      </c>
      <c r="M23" s="1">
        <f t="shared" si="0"/>
        <v>1</v>
      </c>
      <c r="N23" s="3" t="str">
        <f t="shared" si="3"/>
        <v>П</v>
      </c>
    </row>
    <row r="24" spans="1:14" ht="94.5" x14ac:dyDescent="0.25">
      <c r="A24" s="47">
        <v>6</v>
      </c>
      <c r="B24" s="51" t="s">
        <v>22</v>
      </c>
      <c r="C24" s="36" t="s">
        <v>27</v>
      </c>
      <c r="D24" s="59" t="s">
        <v>25</v>
      </c>
      <c r="E24" s="59"/>
      <c r="F24" s="1">
        <v>3</v>
      </c>
      <c r="G24" s="1">
        <v>3</v>
      </c>
      <c r="H24" s="1">
        <f t="shared" si="1"/>
        <v>9</v>
      </c>
      <c r="I24" s="2" t="str">
        <f t="shared" si="2"/>
        <v>С</v>
      </c>
      <c r="J24" s="36" t="s">
        <v>101</v>
      </c>
      <c r="K24" s="1">
        <v>2</v>
      </c>
      <c r="L24" s="1">
        <v>2</v>
      </c>
      <c r="M24" s="1">
        <f t="shared" si="0"/>
        <v>4</v>
      </c>
      <c r="N24" s="3" t="str">
        <f t="shared" si="3"/>
        <v>П</v>
      </c>
    </row>
    <row r="25" spans="1:14" ht="126" x14ac:dyDescent="0.25">
      <c r="A25" s="11">
        <v>7</v>
      </c>
      <c r="B25" s="51" t="s">
        <v>22</v>
      </c>
      <c r="C25" s="36" t="s">
        <v>86</v>
      </c>
      <c r="D25" s="59" t="s">
        <v>25</v>
      </c>
      <c r="E25" s="59"/>
      <c r="F25" s="1">
        <v>2</v>
      </c>
      <c r="G25" s="1">
        <v>4</v>
      </c>
      <c r="H25" s="1">
        <f t="shared" si="1"/>
        <v>8</v>
      </c>
      <c r="I25" s="2" t="str">
        <f t="shared" si="2"/>
        <v>С</v>
      </c>
      <c r="J25" s="36" t="s">
        <v>87</v>
      </c>
      <c r="K25" s="1">
        <v>2</v>
      </c>
      <c r="L25" s="1">
        <v>2</v>
      </c>
      <c r="M25" s="1">
        <f t="shared" si="0"/>
        <v>4</v>
      </c>
      <c r="N25" s="3" t="str">
        <f t="shared" si="3"/>
        <v>П</v>
      </c>
    </row>
    <row r="26" spans="1:14" ht="173.25" x14ac:dyDescent="0.25">
      <c r="A26" s="47">
        <v>8</v>
      </c>
      <c r="B26" s="51" t="s">
        <v>22</v>
      </c>
      <c r="C26" s="36" t="s">
        <v>105</v>
      </c>
      <c r="D26" s="55" t="s">
        <v>23</v>
      </c>
      <c r="E26" s="55"/>
      <c r="F26" s="11">
        <v>3</v>
      </c>
      <c r="G26" s="11">
        <v>2</v>
      </c>
      <c r="H26" s="11">
        <f t="shared" si="1"/>
        <v>6</v>
      </c>
      <c r="I26" s="13" t="str">
        <f t="shared" si="2"/>
        <v>С</v>
      </c>
      <c r="J26" s="37" t="s">
        <v>137</v>
      </c>
      <c r="K26" s="11">
        <v>2</v>
      </c>
      <c r="L26" s="11">
        <v>2</v>
      </c>
      <c r="M26" s="11">
        <f t="shared" si="0"/>
        <v>4</v>
      </c>
      <c r="N26" s="14" t="str">
        <f t="shared" si="3"/>
        <v>П</v>
      </c>
    </row>
    <row r="27" spans="1:14" ht="141.75" x14ac:dyDescent="0.25">
      <c r="A27" s="11">
        <v>9</v>
      </c>
      <c r="B27" s="51" t="s">
        <v>22</v>
      </c>
      <c r="C27" s="36" t="s">
        <v>154</v>
      </c>
      <c r="D27" s="53" t="s">
        <v>103</v>
      </c>
      <c r="E27" s="54"/>
      <c r="F27" s="1">
        <v>2</v>
      </c>
      <c r="G27" s="1">
        <v>3</v>
      </c>
      <c r="H27" s="1">
        <f t="shared" si="1"/>
        <v>6</v>
      </c>
      <c r="I27" s="2" t="str">
        <f t="shared" si="2"/>
        <v>С</v>
      </c>
      <c r="J27" s="6" t="s">
        <v>104</v>
      </c>
      <c r="K27" s="11">
        <v>3</v>
      </c>
      <c r="L27" s="11">
        <v>1</v>
      </c>
      <c r="M27" s="11">
        <f t="shared" si="0"/>
        <v>3</v>
      </c>
      <c r="N27" s="14" t="str">
        <f t="shared" si="3"/>
        <v>П</v>
      </c>
    </row>
    <row r="28" spans="1:14" ht="78.75" x14ac:dyDescent="0.25">
      <c r="A28" s="47">
        <v>10</v>
      </c>
      <c r="B28" s="51" t="s">
        <v>22</v>
      </c>
      <c r="C28" s="36" t="s">
        <v>153</v>
      </c>
      <c r="D28" s="57" t="s">
        <v>25</v>
      </c>
      <c r="E28" s="58"/>
      <c r="F28" s="1">
        <v>2</v>
      </c>
      <c r="G28" s="1">
        <v>3</v>
      </c>
      <c r="H28" s="1">
        <f t="shared" si="1"/>
        <v>6</v>
      </c>
      <c r="I28" s="2" t="str">
        <f t="shared" si="2"/>
        <v>С</v>
      </c>
      <c r="J28" s="36" t="s">
        <v>127</v>
      </c>
      <c r="K28" s="1">
        <v>1</v>
      </c>
      <c r="L28" s="1">
        <v>2</v>
      </c>
      <c r="M28" s="1">
        <f t="shared" si="0"/>
        <v>2</v>
      </c>
      <c r="N28" s="3" t="str">
        <f t="shared" si="3"/>
        <v>П</v>
      </c>
    </row>
    <row r="29" spans="1:14" ht="47.25" x14ac:dyDescent="0.25">
      <c r="A29" s="11">
        <v>11</v>
      </c>
      <c r="B29" s="51" t="s">
        <v>22</v>
      </c>
      <c r="C29" s="36" t="s">
        <v>113</v>
      </c>
      <c r="D29" s="53" t="s">
        <v>114</v>
      </c>
      <c r="E29" s="54"/>
      <c r="F29" s="1">
        <v>2</v>
      </c>
      <c r="G29" s="1">
        <v>3</v>
      </c>
      <c r="H29" s="1">
        <f t="shared" si="1"/>
        <v>6</v>
      </c>
      <c r="I29" s="2" t="str">
        <f t="shared" si="2"/>
        <v>С</v>
      </c>
      <c r="J29" s="6" t="s">
        <v>128</v>
      </c>
      <c r="K29" s="11">
        <v>1</v>
      </c>
      <c r="L29" s="11">
        <v>2</v>
      </c>
      <c r="M29" s="11">
        <f t="shared" si="0"/>
        <v>2</v>
      </c>
      <c r="N29" s="14" t="str">
        <f t="shared" si="3"/>
        <v>П</v>
      </c>
    </row>
    <row r="30" spans="1:14" ht="173.25" x14ac:dyDescent="0.25">
      <c r="A30" s="47">
        <v>12</v>
      </c>
      <c r="B30" s="51" t="s">
        <v>22</v>
      </c>
      <c r="C30" s="35" t="s">
        <v>105</v>
      </c>
      <c r="D30" s="56" t="s">
        <v>23</v>
      </c>
      <c r="E30" s="56"/>
      <c r="F30" s="11">
        <v>4</v>
      </c>
      <c r="G30" s="11">
        <v>3</v>
      </c>
      <c r="H30" s="11">
        <f t="shared" si="1"/>
        <v>12</v>
      </c>
      <c r="I30" s="13" t="str">
        <f t="shared" si="2"/>
        <v>В</v>
      </c>
      <c r="J30" s="35" t="s">
        <v>138</v>
      </c>
      <c r="K30" s="11">
        <v>2</v>
      </c>
      <c r="L30" s="11">
        <v>2</v>
      </c>
      <c r="M30" s="11">
        <f t="shared" si="0"/>
        <v>4</v>
      </c>
      <c r="N30" s="14" t="str">
        <f t="shared" si="3"/>
        <v>П</v>
      </c>
    </row>
    <row r="31" spans="1:14" ht="204.75" x14ac:dyDescent="0.25">
      <c r="A31" s="11">
        <v>13</v>
      </c>
      <c r="B31" s="49" t="s">
        <v>32</v>
      </c>
      <c r="C31" s="36" t="s">
        <v>35</v>
      </c>
      <c r="D31" s="53" t="s">
        <v>36</v>
      </c>
      <c r="E31" s="54"/>
      <c r="F31" s="1">
        <v>4</v>
      </c>
      <c r="G31" s="1">
        <v>3</v>
      </c>
      <c r="H31" s="1">
        <f t="shared" si="1"/>
        <v>12</v>
      </c>
      <c r="I31" s="2" t="str">
        <f t="shared" si="2"/>
        <v>В</v>
      </c>
      <c r="J31" s="6" t="s">
        <v>129</v>
      </c>
      <c r="K31" s="11">
        <v>3</v>
      </c>
      <c r="L31" s="11">
        <v>2</v>
      </c>
      <c r="M31" s="11">
        <f t="shared" si="0"/>
        <v>6</v>
      </c>
      <c r="N31" s="14" t="str">
        <f t="shared" si="3"/>
        <v>С</v>
      </c>
    </row>
    <row r="32" spans="1:14" ht="47.25" customHeight="1" x14ac:dyDescent="0.25">
      <c r="A32" s="47">
        <v>14</v>
      </c>
      <c r="B32" s="49" t="s">
        <v>32</v>
      </c>
      <c r="C32" s="36" t="s">
        <v>33</v>
      </c>
      <c r="D32" s="57" t="s">
        <v>25</v>
      </c>
      <c r="E32" s="58"/>
      <c r="F32" s="1">
        <v>3</v>
      </c>
      <c r="G32" s="1">
        <v>3</v>
      </c>
      <c r="H32" s="1">
        <f t="shared" si="1"/>
        <v>9</v>
      </c>
      <c r="I32" s="2" t="str">
        <f t="shared" si="2"/>
        <v>С</v>
      </c>
      <c r="J32" s="6" t="s">
        <v>130</v>
      </c>
      <c r="K32" s="11">
        <v>2</v>
      </c>
      <c r="L32" s="11">
        <v>2</v>
      </c>
      <c r="M32" s="11">
        <f t="shared" si="0"/>
        <v>4</v>
      </c>
      <c r="N32" s="14" t="str">
        <f t="shared" si="3"/>
        <v>П</v>
      </c>
    </row>
    <row r="33" spans="1:14" ht="31.5" x14ac:dyDescent="0.25">
      <c r="A33" s="11">
        <v>15</v>
      </c>
      <c r="B33" s="49" t="s">
        <v>32</v>
      </c>
      <c r="C33" s="36" t="s">
        <v>107</v>
      </c>
      <c r="D33" s="55" t="s">
        <v>25</v>
      </c>
      <c r="E33" s="55"/>
      <c r="F33" s="11">
        <v>3</v>
      </c>
      <c r="G33" s="11">
        <v>3</v>
      </c>
      <c r="H33" s="11">
        <f t="shared" si="1"/>
        <v>9</v>
      </c>
      <c r="I33" s="13" t="str">
        <f t="shared" si="2"/>
        <v>С</v>
      </c>
      <c r="J33" s="37" t="s">
        <v>108</v>
      </c>
      <c r="K33" s="11">
        <v>3</v>
      </c>
      <c r="L33" s="11">
        <v>1</v>
      </c>
      <c r="M33" s="11">
        <f t="shared" si="0"/>
        <v>3</v>
      </c>
      <c r="N33" s="3" t="str">
        <f t="shared" si="3"/>
        <v>П</v>
      </c>
    </row>
    <row r="34" spans="1:14" ht="204.75" x14ac:dyDescent="0.25">
      <c r="A34" s="47">
        <v>16</v>
      </c>
      <c r="B34" s="49" t="s">
        <v>32</v>
      </c>
      <c r="C34" s="36" t="s">
        <v>131</v>
      </c>
      <c r="D34" s="53" t="s">
        <v>90</v>
      </c>
      <c r="E34" s="54"/>
      <c r="F34" s="1">
        <v>3</v>
      </c>
      <c r="G34" s="1">
        <v>2</v>
      </c>
      <c r="H34" s="1">
        <f t="shared" si="1"/>
        <v>6</v>
      </c>
      <c r="I34" s="2" t="str">
        <f t="shared" si="2"/>
        <v>С</v>
      </c>
      <c r="J34" s="34" t="s">
        <v>132</v>
      </c>
      <c r="K34" s="1">
        <v>2</v>
      </c>
      <c r="L34" s="1">
        <v>1</v>
      </c>
      <c r="M34" s="1">
        <f t="shared" si="0"/>
        <v>2</v>
      </c>
      <c r="N34" s="3" t="str">
        <f t="shared" si="3"/>
        <v>П</v>
      </c>
    </row>
    <row r="35" spans="1:14" ht="198.75" customHeight="1" x14ac:dyDescent="0.25">
      <c r="A35" s="11">
        <v>17</v>
      </c>
      <c r="B35" s="49" t="s">
        <v>32</v>
      </c>
      <c r="C35" s="36" t="s">
        <v>109</v>
      </c>
      <c r="D35" s="53" t="s">
        <v>90</v>
      </c>
      <c r="E35" s="54"/>
      <c r="F35" s="1">
        <v>4</v>
      </c>
      <c r="G35" s="1">
        <v>2</v>
      </c>
      <c r="H35" s="1">
        <f t="shared" si="1"/>
        <v>8</v>
      </c>
      <c r="I35" s="2" t="str">
        <f t="shared" si="2"/>
        <v>С</v>
      </c>
      <c r="J35" s="34" t="s">
        <v>121</v>
      </c>
      <c r="K35" s="1">
        <v>3</v>
      </c>
      <c r="L35" s="1">
        <v>1</v>
      </c>
      <c r="M35" s="1">
        <f t="shared" si="0"/>
        <v>3</v>
      </c>
      <c r="N35" s="3" t="str">
        <f t="shared" si="3"/>
        <v>П</v>
      </c>
    </row>
    <row r="36" spans="1:14" ht="78.75" x14ac:dyDescent="0.25">
      <c r="A36" s="47">
        <v>18</v>
      </c>
      <c r="B36" s="49" t="s">
        <v>32</v>
      </c>
      <c r="C36" s="36" t="s">
        <v>122</v>
      </c>
      <c r="D36" s="53" t="s">
        <v>25</v>
      </c>
      <c r="E36" s="54"/>
      <c r="F36" s="1">
        <v>2</v>
      </c>
      <c r="G36" s="1">
        <v>2</v>
      </c>
      <c r="H36" s="1">
        <f t="shared" si="1"/>
        <v>4</v>
      </c>
      <c r="I36" s="2" t="str">
        <f t="shared" si="2"/>
        <v>П</v>
      </c>
      <c r="J36" s="34" t="s">
        <v>118</v>
      </c>
      <c r="K36" s="1">
        <v>2</v>
      </c>
      <c r="L36" s="1">
        <v>1</v>
      </c>
      <c r="M36" s="1">
        <f t="shared" si="0"/>
        <v>2</v>
      </c>
      <c r="N36" s="3" t="str">
        <f t="shared" si="3"/>
        <v>П</v>
      </c>
    </row>
    <row r="37" spans="1:14" ht="47.25" x14ac:dyDescent="0.25">
      <c r="A37" s="11">
        <v>19</v>
      </c>
      <c r="B37" s="49" t="s">
        <v>32</v>
      </c>
      <c r="C37" s="35" t="s">
        <v>94</v>
      </c>
      <c r="D37" s="56" t="s">
        <v>96</v>
      </c>
      <c r="E37" s="56"/>
      <c r="F37" s="11">
        <v>2</v>
      </c>
      <c r="G37" s="11">
        <v>2</v>
      </c>
      <c r="H37" s="11">
        <f t="shared" si="1"/>
        <v>4</v>
      </c>
      <c r="I37" s="13" t="str">
        <f t="shared" si="2"/>
        <v>П</v>
      </c>
      <c r="J37" s="35" t="s">
        <v>95</v>
      </c>
      <c r="K37" s="11">
        <v>2</v>
      </c>
      <c r="L37" s="11">
        <v>1</v>
      </c>
      <c r="M37" s="11">
        <f t="shared" si="0"/>
        <v>2</v>
      </c>
      <c r="N37" s="14" t="str">
        <f t="shared" si="3"/>
        <v>П</v>
      </c>
    </row>
    <row r="38" spans="1:14" ht="63" x14ac:dyDescent="0.25">
      <c r="A38" s="47">
        <v>20</v>
      </c>
      <c r="B38" s="49" t="s">
        <v>32</v>
      </c>
      <c r="C38" s="36" t="s">
        <v>123</v>
      </c>
      <c r="D38" s="53" t="s">
        <v>96</v>
      </c>
      <c r="E38" s="54"/>
      <c r="F38" s="1">
        <v>2</v>
      </c>
      <c r="G38" s="1">
        <v>3</v>
      </c>
      <c r="H38" s="1">
        <f t="shared" si="1"/>
        <v>6</v>
      </c>
      <c r="I38" s="2" t="str">
        <f t="shared" si="2"/>
        <v>С</v>
      </c>
      <c r="J38" s="34" t="s">
        <v>124</v>
      </c>
      <c r="K38" s="1">
        <v>1</v>
      </c>
      <c r="L38" s="1">
        <v>1</v>
      </c>
      <c r="M38" s="1">
        <f t="shared" si="0"/>
        <v>1</v>
      </c>
      <c r="N38" s="3" t="str">
        <f t="shared" si="3"/>
        <v>П</v>
      </c>
    </row>
    <row r="39" spans="1:14" ht="78.75" x14ac:dyDescent="0.25">
      <c r="A39" s="11">
        <v>21</v>
      </c>
      <c r="B39" s="49" t="s">
        <v>32</v>
      </c>
      <c r="C39" s="36" t="s">
        <v>71</v>
      </c>
      <c r="D39" s="53" t="s">
        <v>25</v>
      </c>
      <c r="E39" s="54"/>
      <c r="F39" s="1">
        <v>2</v>
      </c>
      <c r="G39" s="1">
        <v>2</v>
      </c>
      <c r="H39" s="1">
        <f t="shared" si="1"/>
        <v>4</v>
      </c>
      <c r="I39" s="2" t="str">
        <f t="shared" si="2"/>
        <v>П</v>
      </c>
      <c r="J39" s="34" t="s">
        <v>139</v>
      </c>
      <c r="K39" s="1">
        <v>1</v>
      </c>
      <c r="L39" s="1">
        <v>1</v>
      </c>
      <c r="M39" s="1">
        <f t="shared" si="0"/>
        <v>1</v>
      </c>
      <c r="N39" s="3" t="str">
        <f t="shared" si="3"/>
        <v>П</v>
      </c>
    </row>
    <row r="40" spans="1:14" ht="47.25" x14ac:dyDescent="0.25">
      <c r="A40" s="47">
        <v>22</v>
      </c>
      <c r="B40" s="49" t="s">
        <v>32</v>
      </c>
      <c r="C40" s="35" t="s">
        <v>110</v>
      </c>
      <c r="D40" s="53" t="s">
        <v>25</v>
      </c>
      <c r="E40" s="54"/>
      <c r="F40" s="11">
        <v>2</v>
      </c>
      <c r="G40" s="11">
        <v>3</v>
      </c>
      <c r="H40" s="11">
        <f t="shared" si="1"/>
        <v>6</v>
      </c>
      <c r="I40" s="13" t="str">
        <f t="shared" si="2"/>
        <v>С</v>
      </c>
      <c r="J40" s="35" t="s">
        <v>111</v>
      </c>
      <c r="K40" s="11">
        <v>2</v>
      </c>
      <c r="L40" s="11">
        <v>1</v>
      </c>
      <c r="M40" s="11">
        <f t="shared" si="0"/>
        <v>2</v>
      </c>
      <c r="N40" s="14" t="str">
        <f t="shared" si="3"/>
        <v>П</v>
      </c>
    </row>
    <row r="41" spans="1:14" ht="63" x14ac:dyDescent="0.25">
      <c r="A41" s="11">
        <v>23</v>
      </c>
      <c r="B41" s="49" t="s">
        <v>32</v>
      </c>
      <c r="C41" s="36" t="s">
        <v>79</v>
      </c>
      <c r="D41" s="53" t="s">
        <v>25</v>
      </c>
      <c r="E41" s="54"/>
      <c r="F41" s="1">
        <v>3</v>
      </c>
      <c r="G41" s="1">
        <v>2</v>
      </c>
      <c r="H41" s="1">
        <f t="shared" si="1"/>
        <v>6</v>
      </c>
      <c r="I41" s="2" t="str">
        <f t="shared" si="2"/>
        <v>С</v>
      </c>
      <c r="J41" s="34" t="s">
        <v>80</v>
      </c>
      <c r="K41" s="1">
        <v>2</v>
      </c>
      <c r="L41" s="1">
        <v>2</v>
      </c>
      <c r="M41" s="1">
        <f t="shared" si="0"/>
        <v>4</v>
      </c>
      <c r="N41" s="3" t="str">
        <f t="shared" si="3"/>
        <v>П</v>
      </c>
    </row>
    <row r="42" spans="1:14" ht="63" x14ac:dyDescent="0.25">
      <c r="A42" s="47">
        <v>24</v>
      </c>
      <c r="B42" s="49" t="s">
        <v>32</v>
      </c>
      <c r="C42" s="36" t="s">
        <v>91</v>
      </c>
      <c r="D42" s="53" t="s">
        <v>92</v>
      </c>
      <c r="E42" s="54"/>
      <c r="F42" s="1">
        <v>2</v>
      </c>
      <c r="G42" s="1">
        <v>2</v>
      </c>
      <c r="H42" s="1">
        <f t="shared" si="1"/>
        <v>4</v>
      </c>
      <c r="I42" s="2" t="str">
        <f t="shared" si="2"/>
        <v>П</v>
      </c>
      <c r="J42" s="34" t="s">
        <v>93</v>
      </c>
      <c r="K42" s="1">
        <v>2</v>
      </c>
      <c r="L42" s="1">
        <v>1</v>
      </c>
      <c r="M42" s="1">
        <f t="shared" si="0"/>
        <v>2</v>
      </c>
      <c r="N42" s="3" t="str">
        <f t="shared" si="3"/>
        <v>П</v>
      </c>
    </row>
    <row r="43" spans="1:14" ht="110.25" x14ac:dyDescent="0.25">
      <c r="A43" s="11">
        <v>25</v>
      </c>
      <c r="B43" s="49" t="s">
        <v>32</v>
      </c>
      <c r="C43" s="36" t="s">
        <v>97</v>
      </c>
      <c r="D43" s="53" t="s">
        <v>98</v>
      </c>
      <c r="E43" s="54"/>
      <c r="F43" s="1">
        <v>2</v>
      </c>
      <c r="G43" s="1">
        <v>2</v>
      </c>
      <c r="H43" s="1">
        <f t="shared" si="1"/>
        <v>4</v>
      </c>
      <c r="I43" s="2" t="str">
        <f t="shared" si="2"/>
        <v>П</v>
      </c>
      <c r="J43" s="34" t="s">
        <v>99</v>
      </c>
      <c r="K43" s="1">
        <v>1</v>
      </c>
      <c r="L43" s="1">
        <v>1</v>
      </c>
      <c r="M43" s="1">
        <f t="shared" si="0"/>
        <v>1</v>
      </c>
      <c r="N43" s="3" t="str">
        <f t="shared" si="3"/>
        <v>П</v>
      </c>
    </row>
    <row r="44" spans="1:14" ht="78.75" x14ac:dyDescent="0.25">
      <c r="A44" s="47">
        <v>26</v>
      </c>
      <c r="B44" s="27" t="s">
        <v>38</v>
      </c>
      <c r="C44" s="36" t="s">
        <v>81</v>
      </c>
      <c r="D44" s="53" t="s">
        <v>23</v>
      </c>
      <c r="E44" s="54"/>
      <c r="F44" s="1">
        <v>3</v>
      </c>
      <c r="G44" s="1">
        <v>2</v>
      </c>
      <c r="H44" s="1">
        <f t="shared" si="1"/>
        <v>6</v>
      </c>
      <c r="I44" s="2" t="str">
        <f t="shared" si="2"/>
        <v>С</v>
      </c>
      <c r="J44" s="34" t="s">
        <v>100</v>
      </c>
      <c r="K44" s="1">
        <v>2</v>
      </c>
      <c r="L44" s="1">
        <v>1</v>
      </c>
      <c r="M44" s="1">
        <f t="shared" si="0"/>
        <v>2</v>
      </c>
      <c r="N44" s="3" t="str">
        <f t="shared" si="3"/>
        <v>П</v>
      </c>
    </row>
    <row r="45" spans="1:14" ht="63" x14ac:dyDescent="0.25">
      <c r="A45" s="11">
        <v>27</v>
      </c>
      <c r="B45" s="27" t="s">
        <v>38</v>
      </c>
      <c r="C45" s="36" t="s">
        <v>27</v>
      </c>
      <c r="D45" s="53" t="s">
        <v>25</v>
      </c>
      <c r="E45" s="54"/>
      <c r="F45" s="1">
        <v>3</v>
      </c>
      <c r="G45" s="1">
        <v>2</v>
      </c>
      <c r="H45" s="1">
        <f t="shared" si="1"/>
        <v>6</v>
      </c>
      <c r="I45" s="2" t="str">
        <f t="shared" si="2"/>
        <v>С</v>
      </c>
      <c r="J45" s="34" t="s">
        <v>125</v>
      </c>
      <c r="K45" s="1">
        <v>1</v>
      </c>
      <c r="L45" s="1">
        <v>2</v>
      </c>
      <c r="M45" s="1">
        <f t="shared" si="0"/>
        <v>2</v>
      </c>
      <c r="N45" s="3" t="str">
        <f t="shared" si="3"/>
        <v>П</v>
      </c>
    </row>
    <row r="48" spans="1:14" x14ac:dyDescent="0.25">
      <c r="B48" s="8" t="s">
        <v>41</v>
      </c>
    </row>
    <row r="49" spans="2:2" x14ac:dyDescent="0.25">
      <c r="B49" s="22" t="s">
        <v>42</v>
      </c>
    </row>
    <row r="50" spans="2:2" x14ac:dyDescent="0.25">
      <c r="B50" s="23" t="s">
        <v>43</v>
      </c>
    </row>
    <row r="51" spans="2:2" x14ac:dyDescent="0.25">
      <c r="B51" s="24" t="s">
        <v>44</v>
      </c>
    </row>
    <row r="52" spans="2:2" x14ac:dyDescent="0.25">
      <c r="B52" s="25" t="s">
        <v>45</v>
      </c>
    </row>
  </sheetData>
  <mergeCells count="65">
    <mergeCell ref="D33:E33"/>
    <mergeCell ref="D34:E34"/>
    <mergeCell ref="D32:E32"/>
    <mergeCell ref="D26:E26"/>
    <mergeCell ref="D27:E27"/>
    <mergeCell ref="D28:E28"/>
    <mergeCell ref="D29:E29"/>
    <mergeCell ref="D30:E30"/>
    <mergeCell ref="D31:E31"/>
    <mergeCell ref="D25:E25"/>
    <mergeCell ref="H16:I17"/>
    <mergeCell ref="K16:K17"/>
    <mergeCell ref="L16:L17"/>
    <mergeCell ref="M16:N17"/>
    <mergeCell ref="D18:E18"/>
    <mergeCell ref="D19:E19"/>
    <mergeCell ref="D20:E20"/>
    <mergeCell ref="D21:E21"/>
    <mergeCell ref="D22:E22"/>
    <mergeCell ref="D23:E23"/>
    <mergeCell ref="D24:E24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  <mergeCell ref="D35:E35"/>
    <mergeCell ref="D36:E36"/>
    <mergeCell ref="D37:E37"/>
    <mergeCell ref="D38:E38"/>
    <mergeCell ref="D39:E39"/>
    <mergeCell ref="D45:E45"/>
    <mergeCell ref="D40:E40"/>
    <mergeCell ref="D41:E41"/>
    <mergeCell ref="D42:E42"/>
    <mergeCell ref="D43:E43"/>
    <mergeCell ref="D44:E44"/>
  </mergeCells>
  <conditionalFormatting sqref="I31">
    <cfRule type="cellIs" dxfId="2439" priority="96" operator="equal">
      <formula>"В"</formula>
    </cfRule>
  </conditionalFormatting>
  <conditionalFormatting sqref="I31">
    <cfRule type="cellIs" dxfId="2438" priority="95" operator="equal">
      <formula>"П"</formula>
    </cfRule>
  </conditionalFormatting>
  <conditionalFormatting sqref="I31">
    <cfRule type="cellIs" dxfId="2437" priority="94" operator="equal">
      <formula>"С"</formula>
    </cfRule>
  </conditionalFormatting>
  <conditionalFormatting sqref="I31">
    <cfRule type="cellIs" dxfId="2436" priority="93" operator="equal">
      <formula>"НП"</formula>
    </cfRule>
  </conditionalFormatting>
  <conditionalFormatting sqref="I33">
    <cfRule type="cellIs" dxfId="2435" priority="92" operator="equal">
      <formula>"В"</formula>
    </cfRule>
  </conditionalFormatting>
  <conditionalFormatting sqref="I33">
    <cfRule type="cellIs" dxfId="2434" priority="91" operator="equal">
      <formula>"П"</formula>
    </cfRule>
  </conditionalFormatting>
  <conditionalFormatting sqref="I33">
    <cfRule type="cellIs" dxfId="2433" priority="90" operator="equal">
      <formula>"С"</formula>
    </cfRule>
  </conditionalFormatting>
  <conditionalFormatting sqref="I35">
    <cfRule type="cellIs" dxfId="2432" priority="88" operator="equal">
      <formula>"В"</formula>
    </cfRule>
  </conditionalFormatting>
  <conditionalFormatting sqref="I35">
    <cfRule type="cellIs" dxfId="2431" priority="87" operator="equal">
      <formula>"П"</formula>
    </cfRule>
  </conditionalFormatting>
  <conditionalFormatting sqref="I35">
    <cfRule type="cellIs" dxfId="2430" priority="86" operator="equal">
      <formula>"С"</formula>
    </cfRule>
  </conditionalFormatting>
  <conditionalFormatting sqref="I35">
    <cfRule type="cellIs" dxfId="2429" priority="85" operator="equal">
      <formula>"НП"</formula>
    </cfRule>
  </conditionalFormatting>
  <conditionalFormatting sqref="N35">
    <cfRule type="cellIs" dxfId="2428" priority="84" operator="equal">
      <formula>"В"</formula>
    </cfRule>
  </conditionalFormatting>
  <conditionalFormatting sqref="N35">
    <cfRule type="cellIs" dxfId="2427" priority="83" operator="equal">
      <formula>"П"</formula>
    </cfRule>
  </conditionalFormatting>
  <conditionalFormatting sqref="N35">
    <cfRule type="cellIs" dxfId="2426" priority="82" operator="equal">
      <formula>"С"</formula>
    </cfRule>
  </conditionalFormatting>
  <conditionalFormatting sqref="I36">
    <cfRule type="cellIs" dxfId="2425" priority="80" operator="equal">
      <formula>"В"</formula>
    </cfRule>
  </conditionalFormatting>
  <conditionalFormatting sqref="I36">
    <cfRule type="cellIs" dxfId="2424" priority="79" operator="equal">
      <formula>"П"</formula>
    </cfRule>
  </conditionalFormatting>
  <conditionalFormatting sqref="I36">
    <cfRule type="cellIs" dxfId="2423" priority="78" operator="equal">
      <formula>"С"</formula>
    </cfRule>
  </conditionalFormatting>
  <conditionalFormatting sqref="I36">
    <cfRule type="cellIs" dxfId="2422" priority="77" operator="equal">
      <formula>"НП"</formula>
    </cfRule>
  </conditionalFormatting>
  <conditionalFormatting sqref="N36">
    <cfRule type="cellIs" dxfId="2421" priority="76" operator="equal">
      <formula>"В"</formula>
    </cfRule>
  </conditionalFormatting>
  <conditionalFormatting sqref="N36">
    <cfRule type="cellIs" dxfId="2420" priority="75" operator="equal">
      <formula>"П"</formula>
    </cfRule>
  </conditionalFormatting>
  <conditionalFormatting sqref="N36">
    <cfRule type="cellIs" dxfId="2419" priority="74" operator="equal">
      <formula>"С"</formula>
    </cfRule>
  </conditionalFormatting>
  <conditionalFormatting sqref="I37">
    <cfRule type="cellIs" dxfId="2418" priority="72" operator="equal">
      <formula>"В"</formula>
    </cfRule>
  </conditionalFormatting>
  <conditionalFormatting sqref="I37">
    <cfRule type="cellIs" dxfId="2417" priority="71" operator="equal">
      <formula>"П"</formula>
    </cfRule>
  </conditionalFormatting>
  <conditionalFormatting sqref="I37">
    <cfRule type="cellIs" dxfId="2416" priority="70" operator="equal">
      <formula>"С"</formula>
    </cfRule>
  </conditionalFormatting>
  <conditionalFormatting sqref="I37">
    <cfRule type="cellIs" dxfId="2415" priority="69" operator="equal">
      <formula>"НП"</formula>
    </cfRule>
  </conditionalFormatting>
  <conditionalFormatting sqref="N37">
    <cfRule type="cellIs" dxfId="2414" priority="68" operator="equal">
      <formula>"В"</formula>
    </cfRule>
  </conditionalFormatting>
  <conditionalFormatting sqref="N37">
    <cfRule type="cellIs" dxfId="2413" priority="67" operator="equal">
      <formula>"П"</formula>
    </cfRule>
  </conditionalFormatting>
  <conditionalFormatting sqref="N37">
    <cfRule type="cellIs" dxfId="2412" priority="66" operator="equal">
      <formula>"С"</formula>
    </cfRule>
  </conditionalFormatting>
  <conditionalFormatting sqref="I38">
    <cfRule type="cellIs" dxfId="2411" priority="64" operator="equal">
      <formula>"В"</formula>
    </cfRule>
  </conditionalFormatting>
  <conditionalFormatting sqref="I38">
    <cfRule type="cellIs" dxfId="2410" priority="63" operator="equal">
      <formula>"П"</formula>
    </cfRule>
  </conditionalFormatting>
  <conditionalFormatting sqref="I38">
    <cfRule type="cellIs" dxfId="2409" priority="62" operator="equal">
      <formula>"С"</formula>
    </cfRule>
  </conditionalFormatting>
  <conditionalFormatting sqref="I38">
    <cfRule type="cellIs" dxfId="2408" priority="61" operator="equal">
      <formula>"НП"</formula>
    </cfRule>
  </conditionalFormatting>
  <conditionalFormatting sqref="N38">
    <cfRule type="cellIs" dxfId="2407" priority="60" operator="equal">
      <formula>"В"</formula>
    </cfRule>
  </conditionalFormatting>
  <conditionalFormatting sqref="N38">
    <cfRule type="cellIs" dxfId="2406" priority="59" operator="equal">
      <formula>"П"</formula>
    </cfRule>
  </conditionalFormatting>
  <conditionalFormatting sqref="N38">
    <cfRule type="cellIs" dxfId="2405" priority="58" operator="equal">
      <formula>"С"</formula>
    </cfRule>
  </conditionalFormatting>
  <conditionalFormatting sqref="N38">
    <cfRule type="cellIs" dxfId="2404" priority="57" operator="equal">
      <formula>"НП"</formula>
    </cfRule>
  </conditionalFormatting>
  <conditionalFormatting sqref="I39">
    <cfRule type="cellIs" dxfId="2403" priority="56" operator="equal">
      <formula>"В"</formula>
    </cfRule>
  </conditionalFormatting>
  <conditionalFormatting sqref="I39">
    <cfRule type="cellIs" dxfId="2402" priority="55" operator="equal">
      <formula>"П"</formula>
    </cfRule>
  </conditionalFormatting>
  <conditionalFormatting sqref="I39">
    <cfRule type="cellIs" dxfId="2401" priority="54" operator="equal">
      <formula>"С"</formula>
    </cfRule>
  </conditionalFormatting>
  <conditionalFormatting sqref="I39">
    <cfRule type="cellIs" dxfId="2400" priority="53" operator="equal">
      <formula>"НП"</formula>
    </cfRule>
  </conditionalFormatting>
  <conditionalFormatting sqref="N39">
    <cfRule type="cellIs" dxfId="2399" priority="52" operator="equal">
      <formula>"В"</formula>
    </cfRule>
  </conditionalFormatting>
  <conditionalFormatting sqref="N39">
    <cfRule type="cellIs" dxfId="2398" priority="51" operator="equal">
      <formula>"П"</formula>
    </cfRule>
  </conditionalFormatting>
  <conditionalFormatting sqref="N39">
    <cfRule type="cellIs" dxfId="2397" priority="50" operator="equal">
      <formula>"С"</formula>
    </cfRule>
  </conditionalFormatting>
  <conditionalFormatting sqref="N39">
    <cfRule type="cellIs" dxfId="2396" priority="49" operator="equal">
      <formula>"НП"</formula>
    </cfRule>
  </conditionalFormatting>
  <conditionalFormatting sqref="I40">
    <cfRule type="cellIs" dxfId="2395" priority="48" operator="equal">
      <formula>"В"</formula>
    </cfRule>
  </conditionalFormatting>
  <conditionalFormatting sqref="I40">
    <cfRule type="cellIs" dxfId="2394" priority="47" operator="equal">
      <formula>"П"</formula>
    </cfRule>
  </conditionalFormatting>
  <conditionalFormatting sqref="I40">
    <cfRule type="cellIs" dxfId="2393" priority="46" operator="equal">
      <formula>"С"</formula>
    </cfRule>
  </conditionalFormatting>
  <conditionalFormatting sqref="I40">
    <cfRule type="cellIs" dxfId="2392" priority="45" operator="equal">
      <formula>"НП"</formula>
    </cfRule>
  </conditionalFormatting>
  <conditionalFormatting sqref="N40">
    <cfRule type="cellIs" dxfId="2391" priority="44" operator="equal">
      <formula>"В"</formula>
    </cfRule>
  </conditionalFormatting>
  <conditionalFormatting sqref="N40">
    <cfRule type="cellIs" dxfId="2390" priority="43" operator="equal">
      <formula>"П"</formula>
    </cfRule>
  </conditionalFormatting>
  <conditionalFormatting sqref="N40">
    <cfRule type="cellIs" dxfId="2389" priority="42" operator="equal">
      <formula>"С"</formula>
    </cfRule>
  </conditionalFormatting>
  <conditionalFormatting sqref="I41">
    <cfRule type="cellIs" dxfId="2388" priority="40" operator="equal">
      <formula>"В"</formula>
    </cfRule>
  </conditionalFormatting>
  <conditionalFormatting sqref="I41">
    <cfRule type="cellIs" dxfId="2387" priority="39" operator="equal">
      <formula>"П"</formula>
    </cfRule>
  </conditionalFormatting>
  <conditionalFormatting sqref="I41">
    <cfRule type="cellIs" dxfId="2386" priority="38" operator="equal">
      <formula>"С"</formula>
    </cfRule>
  </conditionalFormatting>
  <conditionalFormatting sqref="I41">
    <cfRule type="cellIs" dxfId="2385" priority="37" operator="equal">
      <formula>"НП"</formula>
    </cfRule>
  </conditionalFormatting>
  <conditionalFormatting sqref="N41">
    <cfRule type="cellIs" dxfId="2384" priority="36" operator="equal">
      <formula>"В"</formula>
    </cfRule>
  </conditionalFormatting>
  <conditionalFormatting sqref="N41">
    <cfRule type="cellIs" dxfId="2383" priority="35" operator="equal">
      <formula>"П"</formula>
    </cfRule>
  </conditionalFormatting>
  <conditionalFormatting sqref="N41">
    <cfRule type="cellIs" dxfId="2382" priority="34" operator="equal">
      <formula>"С"</formula>
    </cfRule>
  </conditionalFormatting>
  <conditionalFormatting sqref="I44">
    <cfRule type="cellIs" dxfId="2381" priority="32" operator="equal">
      <formula>"В"</formula>
    </cfRule>
  </conditionalFormatting>
  <conditionalFormatting sqref="I44">
    <cfRule type="cellIs" dxfId="2380" priority="31" operator="equal">
      <formula>"П"</formula>
    </cfRule>
  </conditionalFormatting>
  <conditionalFormatting sqref="I44">
    <cfRule type="cellIs" dxfId="2379" priority="30" operator="equal">
      <formula>"С"</formula>
    </cfRule>
  </conditionalFormatting>
  <conditionalFormatting sqref="I44">
    <cfRule type="cellIs" dxfId="2378" priority="29" operator="equal">
      <formula>"НП"</formula>
    </cfRule>
  </conditionalFormatting>
  <conditionalFormatting sqref="N44">
    <cfRule type="cellIs" dxfId="2377" priority="28" operator="equal">
      <formula>"В"</formula>
    </cfRule>
  </conditionalFormatting>
  <conditionalFormatting sqref="N44">
    <cfRule type="cellIs" dxfId="2376" priority="27" operator="equal">
      <formula>"П"</formula>
    </cfRule>
  </conditionalFormatting>
  <conditionalFormatting sqref="N44">
    <cfRule type="cellIs" dxfId="2375" priority="26" operator="equal">
      <formula>"С"</formula>
    </cfRule>
  </conditionalFormatting>
  <conditionalFormatting sqref="I43">
    <cfRule type="cellIs" dxfId="2374" priority="24" operator="equal">
      <formula>"В"</formula>
    </cfRule>
  </conditionalFormatting>
  <conditionalFormatting sqref="I43">
    <cfRule type="cellIs" dxfId="2373" priority="23" operator="equal">
      <formula>"П"</formula>
    </cfRule>
  </conditionalFormatting>
  <conditionalFormatting sqref="I43">
    <cfRule type="cellIs" dxfId="2372" priority="22" operator="equal">
      <formula>"С"</formula>
    </cfRule>
  </conditionalFormatting>
  <conditionalFormatting sqref="I43">
    <cfRule type="cellIs" dxfId="2371" priority="21" operator="equal">
      <formula>"НП"</formula>
    </cfRule>
  </conditionalFormatting>
  <conditionalFormatting sqref="N43">
    <cfRule type="cellIs" dxfId="2370" priority="20" operator="equal">
      <formula>"В"</formula>
    </cfRule>
  </conditionalFormatting>
  <conditionalFormatting sqref="N43">
    <cfRule type="cellIs" dxfId="2369" priority="19" operator="equal">
      <formula>"П"</formula>
    </cfRule>
  </conditionalFormatting>
  <conditionalFormatting sqref="N43">
    <cfRule type="cellIs" dxfId="2368" priority="18" operator="equal">
      <formula>"С"</formula>
    </cfRule>
  </conditionalFormatting>
  <conditionalFormatting sqref="I42">
    <cfRule type="cellIs" dxfId="2367" priority="8" operator="equal">
      <formula>"В"</formula>
    </cfRule>
  </conditionalFormatting>
  <conditionalFormatting sqref="I42">
    <cfRule type="cellIs" dxfId="2366" priority="7" operator="equal">
      <formula>"П"</formula>
    </cfRule>
  </conditionalFormatting>
  <conditionalFormatting sqref="I42">
    <cfRule type="cellIs" dxfId="2365" priority="6" operator="equal">
      <formula>"С"</formula>
    </cfRule>
  </conditionalFormatting>
  <conditionalFormatting sqref="N42">
    <cfRule type="cellIs" dxfId="2364" priority="4" operator="equal">
      <formula>"В"</formula>
    </cfRule>
  </conditionalFormatting>
  <conditionalFormatting sqref="N42">
    <cfRule type="cellIs" dxfId="2363" priority="3" operator="equal">
      <formula>"П"</formula>
    </cfRule>
  </conditionalFormatting>
  <conditionalFormatting sqref="N42">
    <cfRule type="cellIs" dxfId="2362" priority="2" operator="equal">
      <formula>"С"</formula>
    </cfRule>
  </conditionalFormatting>
  <conditionalFormatting sqref="I42">
    <cfRule type="cellIs" dxfId="2361" priority="5" operator="equal">
      <formula>"НП"</formula>
    </cfRule>
  </conditionalFormatting>
  <conditionalFormatting sqref="I45">
    <cfRule type="cellIs" dxfId="2360" priority="16" operator="equal">
      <formula>"В"</formula>
    </cfRule>
  </conditionalFormatting>
  <conditionalFormatting sqref="I45">
    <cfRule type="cellIs" dxfId="2359" priority="15" operator="equal">
      <formula>"П"</formula>
    </cfRule>
  </conditionalFormatting>
  <conditionalFormatting sqref="I45">
    <cfRule type="cellIs" dxfId="2358" priority="14" operator="equal">
      <formula>"С"</formula>
    </cfRule>
  </conditionalFormatting>
  <conditionalFormatting sqref="N45">
    <cfRule type="cellIs" dxfId="2357" priority="9" operator="equal">
      <formula>"НП"</formula>
    </cfRule>
  </conditionalFormatting>
  <conditionalFormatting sqref="N45">
    <cfRule type="cellIs" dxfId="2356" priority="12" operator="equal">
      <formula>"В"</formula>
    </cfRule>
  </conditionalFormatting>
  <conditionalFormatting sqref="N45">
    <cfRule type="cellIs" dxfId="2355" priority="11" operator="equal">
      <formula>"П"</formula>
    </cfRule>
  </conditionalFormatting>
  <conditionalFormatting sqref="N45">
    <cfRule type="cellIs" dxfId="2354" priority="10" operator="equal">
      <formula>"С"</formula>
    </cfRule>
  </conditionalFormatting>
  <conditionalFormatting sqref="I45">
    <cfRule type="cellIs" dxfId="2353" priority="13" operator="equal">
      <formula>"НП"</formula>
    </cfRule>
  </conditionalFormatting>
  <conditionalFormatting sqref="N28">
    <cfRule type="cellIs" dxfId="2352" priority="128" operator="equal">
      <formula>"В"</formula>
    </cfRule>
  </conditionalFormatting>
  <conditionalFormatting sqref="N28">
    <cfRule type="cellIs" dxfId="2351" priority="127" operator="equal">
      <formula>"П"</formula>
    </cfRule>
  </conditionalFormatting>
  <conditionalFormatting sqref="N28">
    <cfRule type="cellIs" dxfId="2350" priority="126" operator="equal">
      <formula>"С"</formula>
    </cfRule>
  </conditionalFormatting>
  <conditionalFormatting sqref="I28">
    <cfRule type="cellIs" dxfId="2349" priority="124" operator="equal">
      <formula>"В"</formula>
    </cfRule>
  </conditionalFormatting>
  <conditionalFormatting sqref="I28">
    <cfRule type="cellIs" dxfId="2348" priority="123" operator="equal">
      <formula>"П"</formula>
    </cfRule>
  </conditionalFormatting>
  <conditionalFormatting sqref="I28">
    <cfRule type="cellIs" dxfId="2347" priority="122" operator="equal">
      <formula>"С"</formula>
    </cfRule>
  </conditionalFormatting>
  <conditionalFormatting sqref="N31">
    <cfRule type="cellIs" dxfId="2346" priority="120" operator="equal">
      <formula>"В"</formula>
    </cfRule>
  </conditionalFormatting>
  <conditionalFormatting sqref="N31">
    <cfRule type="cellIs" dxfId="2345" priority="119" operator="equal">
      <formula>"П"</formula>
    </cfRule>
  </conditionalFormatting>
  <conditionalFormatting sqref="N31">
    <cfRule type="cellIs" dxfId="2344" priority="118" operator="equal">
      <formula>"С"</formula>
    </cfRule>
  </conditionalFormatting>
  <conditionalFormatting sqref="N29">
    <cfRule type="cellIs" dxfId="2343" priority="116" operator="equal">
      <formula>"В"</formula>
    </cfRule>
  </conditionalFormatting>
  <conditionalFormatting sqref="N29">
    <cfRule type="cellIs" dxfId="2342" priority="115" operator="equal">
      <formula>"П"</formula>
    </cfRule>
  </conditionalFormatting>
  <conditionalFormatting sqref="N29">
    <cfRule type="cellIs" dxfId="2341" priority="114" operator="equal">
      <formula>"С"</formula>
    </cfRule>
  </conditionalFormatting>
  <conditionalFormatting sqref="N29">
    <cfRule type="cellIs" dxfId="2340" priority="113" operator="equal">
      <formula>"НП"</formula>
    </cfRule>
  </conditionalFormatting>
  <conditionalFormatting sqref="I29">
    <cfRule type="cellIs" dxfId="2339" priority="112" operator="equal">
      <formula>"В"</formula>
    </cfRule>
  </conditionalFormatting>
  <conditionalFormatting sqref="I29">
    <cfRule type="cellIs" dxfId="2338" priority="111" operator="equal">
      <formula>"П"</formula>
    </cfRule>
  </conditionalFormatting>
  <conditionalFormatting sqref="I29">
    <cfRule type="cellIs" dxfId="2337" priority="110" operator="equal">
      <formula>"С"</formula>
    </cfRule>
  </conditionalFormatting>
  <conditionalFormatting sqref="I29">
    <cfRule type="cellIs" dxfId="2336" priority="109" operator="equal">
      <formula>"НП"</formula>
    </cfRule>
  </conditionalFormatting>
  <conditionalFormatting sqref="I30">
    <cfRule type="cellIs" dxfId="2335" priority="108" operator="equal">
      <formula>"В"</formula>
    </cfRule>
  </conditionalFormatting>
  <conditionalFormatting sqref="I30">
    <cfRule type="cellIs" dxfId="2334" priority="107" operator="equal">
      <formula>"П"</formula>
    </cfRule>
  </conditionalFormatting>
  <conditionalFormatting sqref="I30">
    <cfRule type="cellIs" dxfId="2333" priority="106" operator="equal">
      <formula>"С"</formula>
    </cfRule>
  </conditionalFormatting>
  <conditionalFormatting sqref="N30">
    <cfRule type="cellIs" dxfId="2332" priority="104" operator="equal">
      <formula>"В"</formula>
    </cfRule>
  </conditionalFormatting>
  <conditionalFormatting sqref="N30">
    <cfRule type="cellIs" dxfId="2331" priority="103" operator="equal">
      <formula>"П"</formula>
    </cfRule>
  </conditionalFormatting>
  <conditionalFormatting sqref="N30">
    <cfRule type="cellIs" dxfId="2330" priority="102" operator="equal">
      <formula>"С"</formula>
    </cfRule>
  </conditionalFormatting>
  <conditionalFormatting sqref="I32">
    <cfRule type="cellIs" dxfId="2329" priority="100" operator="equal">
      <formula>"В"</formula>
    </cfRule>
  </conditionalFormatting>
  <conditionalFormatting sqref="I32">
    <cfRule type="cellIs" dxfId="2328" priority="99" operator="equal">
      <formula>"П"</formula>
    </cfRule>
  </conditionalFormatting>
  <conditionalFormatting sqref="I32">
    <cfRule type="cellIs" dxfId="2327" priority="98" operator="equal">
      <formula>"С"</formula>
    </cfRule>
  </conditionalFormatting>
  <conditionalFormatting sqref="N35">
    <cfRule type="cellIs" dxfId="2326" priority="81" operator="equal">
      <formula>"НП"</formula>
    </cfRule>
  </conditionalFormatting>
  <conditionalFormatting sqref="N40">
    <cfRule type="cellIs" dxfId="2325" priority="41" operator="equal">
      <formula>"НП"</formula>
    </cfRule>
  </conditionalFormatting>
  <conditionalFormatting sqref="N41">
    <cfRule type="cellIs" dxfId="2324" priority="33" operator="equal">
      <formula>"НП"</formula>
    </cfRule>
  </conditionalFormatting>
  <conditionalFormatting sqref="I21">
    <cfRule type="cellIs" dxfId="2323" priority="204" operator="equal">
      <formula>"В"</formula>
    </cfRule>
  </conditionalFormatting>
  <conditionalFormatting sqref="I21">
    <cfRule type="cellIs" dxfId="2322" priority="203" operator="equal">
      <formula>"П"</formula>
    </cfRule>
  </conditionalFormatting>
  <conditionalFormatting sqref="I21">
    <cfRule type="cellIs" dxfId="2321" priority="202" operator="equal">
      <formula>"С"</formula>
    </cfRule>
  </conditionalFormatting>
  <conditionalFormatting sqref="I21">
    <cfRule type="cellIs" dxfId="2320" priority="201" operator="equal">
      <formula>"НП"</formula>
    </cfRule>
  </conditionalFormatting>
  <conditionalFormatting sqref="N21">
    <cfRule type="cellIs" dxfId="2319" priority="200" operator="equal">
      <formula>"В"</formula>
    </cfRule>
  </conditionalFormatting>
  <conditionalFormatting sqref="N21">
    <cfRule type="cellIs" dxfId="2318" priority="199" operator="equal">
      <formula>"П"</formula>
    </cfRule>
  </conditionalFormatting>
  <conditionalFormatting sqref="N21">
    <cfRule type="cellIs" dxfId="2317" priority="198" operator="equal">
      <formula>"С"</formula>
    </cfRule>
  </conditionalFormatting>
  <conditionalFormatting sqref="I34">
    <cfRule type="cellIs" dxfId="2316" priority="196" operator="equal">
      <formula>"В"</formula>
    </cfRule>
  </conditionalFormatting>
  <conditionalFormatting sqref="I34">
    <cfRule type="cellIs" dxfId="2315" priority="195" operator="equal">
      <formula>"П"</formula>
    </cfRule>
  </conditionalFormatting>
  <conditionalFormatting sqref="I34">
    <cfRule type="cellIs" dxfId="2314" priority="194" operator="equal">
      <formula>"С"</formula>
    </cfRule>
  </conditionalFormatting>
  <conditionalFormatting sqref="I34">
    <cfRule type="cellIs" dxfId="2313" priority="193" operator="equal">
      <formula>"НП"</formula>
    </cfRule>
  </conditionalFormatting>
  <conditionalFormatting sqref="N34">
    <cfRule type="cellIs" dxfId="2312" priority="192" operator="equal">
      <formula>"В"</formula>
    </cfRule>
  </conditionalFormatting>
  <conditionalFormatting sqref="N34">
    <cfRule type="cellIs" dxfId="2311" priority="191" operator="equal">
      <formula>"П"</formula>
    </cfRule>
  </conditionalFormatting>
  <conditionalFormatting sqref="N34">
    <cfRule type="cellIs" dxfId="2310" priority="190" operator="equal">
      <formula>"С"</formula>
    </cfRule>
  </conditionalFormatting>
  <conditionalFormatting sqref="N34">
    <cfRule type="cellIs" dxfId="2309" priority="189" operator="equal">
      <formula>"НП"</formula>
    </cfRule>
  </conditionalFormatting>
  <conditionalFormatting sqref="N33">
    <cfRule type="cellIs" dxfId="2308" priority="185" operator="equal">
      <formula>"НП"</formula>
    </cfRule>
  </conditionalFormatting>
  <conditionalFormatting sqref="N33">
    <cfRule type="cellIs" dxfId="2307" priority="188" operator="equal">
      <formula>"В"</formula>
    </cfRule>
  </conditionalFormatting>
  <conditionalFormatting sqref="N33">
    <cfRule type="cellIs" dxfId="2306" priority="187" operator="equal">
      <formula>"П"</formula>
    </cfRule>
  </conditionalFormatting>
  <conditionalFormatting sqref="N33">
    <cfRule type="cellIs" dxfId="2305" priority="186" operator="equal">
      <formula>"С"</formula>
    </cfRule>
  </conditionalFormatting>
  <conditionalFormatting sqref="I19">
    <cfRule type="cellIs" dxfId="2304" priority="216" operator="equal">
      <formula>"В"</formula>
    </cfRule>
  </conditionalFormatting>
  <conditionalFormatting sqref="I19">
    <cfRule type="cellIs" dxfId="2303" priority="215" operator="equal">
      <formula>"П"</formula>
    </cfRule>
  </conditionalFormatting>
  <conditionalFormatting sqref="I19">
    <cfRule type="cellIs" dxfId="2302" priority="214" operator="equal">
      <formula>"С"</formula>
    </cfRule>
  </conditionalFormatting>
  <conditionalFormatting sqref="I19">
    <cfRule type="cellIs" dxfId="2301" priority="213" operator="equal">
      <formula>"НП"</formula>
    </cfRule>
  </conditionalFormatting>
  <conditionalFormatting sqref="N19">
    <cfRule type="cellIs" dxfId="2300" priority="212" operator="equal">
      <formula>"В"</formula>
    </cfRule>
  </conditionalFormatting>
  <conditionalFormatting sqref="N19">
    <cfRule type="cellIs" dxfId="2299" priority="211" operator="equal">
      <formula>"П"</formula>
    </cfRule>
  </conditionalFormatting>
  <conditionalFormatting sqref="N19">
    <cfRule type="cellIs" dxfId="2298" priority="210" operator="equal">
      <formula>"С"</formula>
    </cfRule>
  </conditionalFormatting>
  <conditionalFormatting sqref="N19">
    <cfRule type="cellIs" dxfId="2297" priority="209" operator="equal">
      <formula>"НП"</formula>
    </cfRule>
  </conditionalFormatting>
  <conditionalFormatting sqref="N32">
    <cfRule type="cellIs" dxfId="2296" priority="208" operator="equal">
      <formula>"В"</formula>
    </cfRule>
  </conditionalFormatting>
  <conditionalFormatting sqref="N32">
    <cfRule type="cellIs" dxfId="2295" priority="207" operator="equal">
      <formula>"П"</formula>
    </cfRule>
  </conditionalFormatting>
  <conditionalFormatting sqref="N32">
    <cfRule type="cellIs" dxfId="2294" priority="206" operator="equal">
      <formula>"С"</formula>
    </cfRule>
  </conditionalFormatting>
  <conditionalFormatting sqref="N32">
    <cfRule type="cellIs" dxfId="2293" priority="205" operator="equal">
      <formula>"НП"</formula>
    </cfRule>
  </conditionalFormatting>
  <conditionalFormatting sqref="N21">
    <cfRule type="cellIs" dxfId="2292" priority="197" operator="equal">
      <formula>"НП"</formula>
    </cfRule>
  </conditionalFormatting>
  <conditionalFormatting sqref="I20">
    <cfRule type="cellIs" dxfId="2291" priority="184" operator="equal">
      <formula>"В"</formula>
    </cfRule>
  </conditionalFormatting>
  <conditionalFormatting sqref="I20">
    <cfRule type="cellIs" dxfId="2290" priority="183" operator="equal">
      <formula>"П"</formula>
    </cfRule>
  </conditionalFormatting>
  <conditionalFormatting sqref="I20">
    <cfRule type="cellIs" dxfId="2289" priority="182" operator="equal">
      <formula>"С"</formula>
    </cfRule>
  </conditionalFormatting>
  <conditionalFormatting sqref="I20">
    <cfRule type="cellIs" dxfId="2288" priority="181" operator="equal">
      <formula>"НП"</formula>
    </cfRule>
  </conditionalFormatting>
  <conditionalFormatting sqref="N20">
    <cfRule type="cellIs" dxfId="2287" priority="180" operator="equal">
      <formula>"В"</formula>
    </cfRule>
  </conditionalFormatting>
  <conditionalFormatting sqref="N20">
    <cfRule type="cellIs" dxfId="2286" priority="179" operator="equal">
      <formula>"П"</formula>
    </cfRule>
  </conditionalFormatting>
  <conditionalFormatting sqref="N20">
    <cfRule type="cellIs" dxfId="2285" priority="178" operator="equal">
      <formula>"С"</formula>
    </cfRule>
  </conditionalFormatting>
  <conditionalFormatting sqref="N20">
    <cfRule type="cellIs" dxfId="2284" priority="177" operator="equal">
      <formula>"НП"</formula>
    </cfRule>
  </conditionalFormatting>
  <conditionalFormatting sqref="I22">
    <cfRule type="cellIs" dxfId="2283" priority="176" operator="equal">
      <formula>"В"</formula>
    </cfRule>
  </conditionalFormatting>
  <conditionalFormatting sqref="I22">
    <cfRule type="cellIs" dxfId="2282" priority="175" operator="equal">
      <formula>"П"</formula>
    </cfRule>
  </conditionalFormatting>
  <conditionalFormatting sqref="I22">
    <cfRule type="cellIs" dxfId="2281" priority="174" operator="equal">
      <formula>"С"</formula>
    </cfRule>
  </conditionalFormatting>
  <conditionalFormatting sqref="I22">
    <cfRule type="cellIs" dxfId="2280" priority="173" operator="equal">
      <formula>"НП"</formula>
    </cfRule>
  </conditionalFormatting>
  <conditionalFormatting sqref="N22">
    <cfRule type="cellIs" dxfId="2279" priority="172" operator="equal">
      <formula>"В"</formula>
    </cfRule>
  </conditionalFormatting>
  <conditionalFormatting sqref="N22">
    <cfRule type="cellIs" dxfId="2278" priority="171" operator="equal">
      <formula>"П"</formula>
    </cfRule>
  </conditionalFormatting>
  <conditionalFormatting sqref="N22">
    <cfRule type="cellIs" dxfId="2277" priority="170" operator="equal">
      <formula>"С"</formula>
    </cfRule>
  </conditionalFormatting>
  <conditionalFormatting sqref="N22">
    <cfRule type="cellIs" dxfId="2276" priority="169" operator="equal">
      <formula>"НП"</formula>
    </cfRule>
  </conditionalFormatting>
  <conditionalFormatting sqref="I23">
    <cfRule type="cellIs" dxfId="2275" priority="168" operator="equal">
      <formula>"В"</formula>
    </cfRule>
  </conditionalFormatting>
  <conditionalFormatting sqref="I23">
    <cfRule type="cellIs" dxfId="2274" priority="167" operator="equal">
      <formula>"П"</formula>
    </cfRule>
  </conditionalFormatting>
  <conditionalFormatting sqref="I23">
    <cfRule type="cellIs" dxfId="2273" priority="166" operator="equal">
      <formula>"С"</formula>
    </cfRule>
  </conditionalFormatting>
  <conditionalFormatting sqref="N23">
    <cfRule type="cellIs" dxfId="2272" priority="164" operator="equal">
      <formula>"В"</formula>
    </cfRule>
  </conditionalFormatting>
  <conditionalFormatting sqref="N23">
    <cfRule type="cellIs" dxfId="2271" priority="163" operator="equal">
      <formula>"П"</formula>
    </cfRule>
  </conditionalFormatting>
  <conditionalFormatting sqref="N23">
    <cfRule type="cellIs" dxfId="2270" priority="162" operator="equal">
      <formula>"С"</formula>
    </cfRule>
  </conditionalFormatting>
  <conditionalFormatting sqref="I23">
    <cfRule type="cellIs" dxfId="2269" priority="165" operator="equal">
      <formula>"НП"</formula>
    </cfRule>
  </conditionalFormatting>
  <conditionalFormatting sqref="N23">
    <cfRule type="cellIs" dxfId="2268" priority="161" operator="equal">
      <formula>"НП"</formula>
    </cfRule>
  </conditionalFormatting>
  <conditionalFormatting sqref="I24">
    <cfRule type="cellIs" dxfId="2267" priority="156" operator="equal">
      <formula>"В"</formula>
    </cfRule>
  </conditionalFormatting>
  <conditionalFormatting sqref="I24">
    <cfRule type="cellIs" dxfId="2266" priority="155" operator="equal">
      <formula>"П"</formula>
    </cfRule>
  </conditionalFormatting>
  <conditionalFormatting sqref="I24">
    <cfRule type="cellIs" dxfId="2265" priority="154" operator="equal">
      <formula>"С"</formula>
    </cfRule>
  </conditionalFormatting>
  <conditionalFormatting sqref="I24">
    <cfRule type="cellIs" dxfId="2264" priority="153" operator="equal">
      <formula>"НП"</formula>
    </cfRule>
  </conditionalFormatting>
  <conditionalFormatting sqref="N25">
    <cfRule type="cellIs" dxfId="2263" priority="152" operator="equal">
      <formula>"В"</formula>
    </cfRule>
  </conditionalFormatting>
  <conditionalFormatting sqref="N25">
    <cfRule type="cellIs" dxfId="2262" priority="151" operator="equal">
      <formula>"П"</formula>
    </cfRule>
  </conditionalFormatting>
  <conditionalFormatting sqref="N25">
    <cfRule type="cellIs" dxfId="2261" priority="150" operator="equal">
      <formula>"С"</formula>
    </cfRule>
  </conditionalFormatting>
  <conditionalFormatting sqref="N25">
    <cfRule type="cellIs" dxfId="2260" priority="149" operator="equal">
      <formula>"НП"</formula>
    </cfRule>
  </conditionalFormatting>
  <conditionalFormatting sqref="N24">
    <cfRule type="cellIs" dxfId="2259" priority="160" operator="equal">
      <formula>"В"</formula>
    </cfRule>
  </conditionalFormatting>
  <conditionalFormatting sqref="N24">
    <cfRule type="cellIs" dxfId="2258" priority="159" operator="equal">
      <formula>"П"</formula>
    </cfRule>
  </conditionalFormatting>
  <conditionalFormatting sqref="N24">
    <cfRule type="cellIs" dxfId="2257" priority="158" operator="equal">
      <formula>"С"</formula>
    </cfRule>
  </conditionalFormatting>
  <conditionalFormatting sqref="N24">
    <cfRule type="cellIs" dxfId="2256" priority="157" operator="equal">
      <formula>"НП"</formula>
    </cfRule>
  </conditionalFormatting>
  <conditionalFormatting sqref="I25">
    <cfRule type="cellIs" dxfId="2255" priority="148" operator="equal">
      <formula>"В"</formula>
    </cfRule>
  </conditionalFormatting>
  <conditionalFormatting sqref="I25">
    <cfRule type="cellIs" dxfId="2254" priority="147" operator="equal">
      <formula>"П"</formula>
    </cfRule>
  </conditionalFormatting>
  <conditionalFormatting sqref="I25">
    <cfRule type="cellIs" dxfId="2253" priority="146" operator="equal">
      <formula>"С"</formula>
    </cfRule>
  </conditionalFormatting>
  <conditionalFormatting sqref="I25">
    <cfRule type="cellIs" dxfId="2252" priority="145" operator="equal">
      <formula>"НП"</formula>
    </cfRule>
  </conditionalFormatting>
  <conditionalFormatting sqref="N31">
    <cfRule type="cellIs" dxfId="2251" priority="117" operator="equal">
      <formula>"НП"</formula>
    </cfRule>
  </conditionalFormatting>
  <conditionalFormatting sqref="I26">
    <cfRule type="cellIs" dxfId="2250" priority="144" operator="equal">
      <formula>"В"</formula>
    </cfRule>
  </conditionalFormatting>
  <conditionalFormatting sqref="I26">
    <cfRule type="cellIs" dxfId="2249" priority="143" operator="equal">
      <formula>"П"</formula>
    </cfRule>
  </conditionalFormatting>
  <conditionalFormatting sqref="I26">
    <cfRule type="cellIs" dxfId="2248" priority="142" operator="equal">
      <formula>"С"</formula>
    </cfRule>
  </conditionalFormatting>
  <conditionalFormatting sqref="I26">
    <cfRule type="cellIs" dxfId="2247" priority="141" operator="equal">
      <formula>"НП"</formula>
    </cfRule>
  </conditionalFormatting>
  <conditionalFormatting sqref="N26">
    <cfRule type="cellIs" dxfId="2246" priority="140" operator="equal">
      <formula>"В"</formula>
    </cfRule>
  </conditionalFormatting>
  <conditionalFormatting sqref="N26">
    <cfRule type="cellIs" dxfId="2245" priority="139" operator="equal">
      <formula>"П"</formula>
    </cfRule>
  </conditionalFormatting>
  <conditionalFormatting sqref="N26">
    <cfRule type="cellIs" dxfId="2244" priority="138" operator="equal">
      <formula>"С"</formula>
    </cfRule>
  </conditionalFormatting>
  <conditionalFormatting sqref="N26">
    <cfRule type="cellIs" dxfId="2243" priority="137" operator="equal">
      <formula>"НП"</formula>
    </cfRule>
  </conditionalFormatting>
  <conditionalFormatting sqref="N27">
    <cfRule type="cellIs" dxfId="2242" priority="136" operator="equal">
      <formula>"В"</formula>
    </cfRule>
  </conditionalFormatting>
  <conditionalFormatting sqref="N27">
    <cfRule type="cellIs" dxfId="2241" priority="135" operator="equal">
      <formula>"П"</formula>
    </cfRule>
  </conditionalFormatting>
  <conditionalFormatting sqref="N27">
    <cfRule type="cellIs" dxfId="2240" priority="134" operator="equal">
      <formula>"С"</formula>
    </cfRule>
  </conditionalFormatting>
  <conditionalFormatting sqref="N27">
    <cfRule type="cellIs" dxfId="2239" priority="133" operator="equal">
      <formula>"НП"</formula>
    </cfRule>
  </conditionalFormatting>
  <conditionalFormatting sqref="I27">
    <cfRule type="cellIs" dxfId="2238" priority="132" operator="equal">
      <formula>"В"</formula>
    </cfRule>
  </conditionalFormatting>
  <conditionalFormatting sqref="I27">
    <cfRule type="cellIs" dxfId="2237" priority="131" operator="equal">
      <formula>"П"</formula>
    </cfRule>
  </conditionalFormatting>
  <conditionalFormatting sqref="I27">
    <cfRule type="cellIs" dxfId="2236" priority="130" operator="equal">
      <formula>"С"</formula>
    </cfRule>
  </conditionalFormatting>
  <conditionalFormatting sqref="I27">
    <cfRule type="cellIs" dxfId="2235" priority="129" operator="equal">
      <formula>"НП"</formula>
    </cfRule>
  </conditionalFormatting>
  <conditionalFormatting sqref="I28">
    <cfRule type="cellIs" dxfId="2234" priority="121" operator="equal">
      <formula>"НП"</formula>
    </cfRule>
  </conditionalFormatting>
  <conditionalFormatting sqref="N28">
    <cfRule type="cellIs" dxfId="2233" priority="125" operator="equal">
      <formula>"НП"</formula>
    </cfRule>
  </conditionalFormatting>
  <conditionalFormatting sqref="I30">
    <cfRule type="cellIs" dxfId="2232" priority="105" operator="equal">
      <formula>"НП"</formula>
    </cfRule>
  </conditionalFormatting>
  <conditionalFormatting sqref="N30">
    <cfRule type="cellIs" dxfId="2231" priority="101" operator="equal">
      <formula>"НП"</formula>
    </cfRule>
  </conditionalFormatting>
  <conditionalFormatting sqref="I32">
    <cfRule type="cellIs" dxfId="2230" priority="97" operator="equal">
      <formula>"НП"</formula>
    </cfRule>
  </conditionalFormatting>
  <conditionalFormatting sqref="I33">
    <cfRule type="cellIs" dxfId="2229" priority="89" operator="equal">
      <formula>"НП"</formula>
    </cfRule>
  </conditionalFormatting>
  <conditionalFormatting sqref="N36">
    <cfRule type="cellIs" dxfId="2228" priority="73" operator="equal">
      <formula>"НП"</formula>
    </cfRule>
  </conditionalFormatting>
  <conditionalFormatting sqref="N37">
    <cfRule type="cellIs" dxfId="2227" priority="65" operator="equal">
      <formula>"НП"</formula>
    </cfRule>
  </conditionalFormatting>
  <conditionalFormatting sqref="N43">
    <cfRule type="cellIs" dxfId="2226" priority="17" operator="equal">
      <formula>"НП"</formula>
    </cfRule>
  </conditionalFormatting>
  <conditionalFormatting sqref="N42">
    <cfRule type="cellIs" dxfId="2225" priority="1" operator="equal">
      <formula>"НП"</formula>
    </cfRule>
  </conditionalFormatting>
  <conditionalFormatting sqref="N44">
    <cfRule type="cellIs" dxfId="2224" priority="25" operator="equal">
      <formula>"НП"</formula>
    </cfRule>
  </conditionalFormatting>
  <dataValidations count="1">
    <dataValidation type="list" allowBlank="1" showInputMessage="1" showErrorMessage="1" sqref="K19:L19 K21:L21 F19:G21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4"/>
  <sheetViews>
    <sheetView view="pageBreakPreview" topLeftCell="A12" zoomScale="96" zoomScaleNormal="100" zoomScaleSheetLayoutView="96" workbookViewId="0">
      <selection activeCell="C51" sqref="C51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81" t="s">
        <v>59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ht="15" customHeight="1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10.25" customHeight="1" x14ac:dyDescent="0.25">
      <c r="A19" s="11">
        <v>1</v>
      </c>
      <c r="B19" s="43" t="s">
        <v>22</v>
      </c>
      <c r="C19" s="12" t="s">
        <v>47</v>
      </c>
      <c r="D19" s="67" t="s">
        <v>23</v>
      </c>
      <c r="E19" s="67"/>
      <c r="F19" s="11">
        <v>3</v>
      </c>
      <c r="G19" s="11">
        <v>2</v>
      </c>
      <c r="H19" s="11">
        <f>F19*G19</f>
        <v>6</v>
      </c>
      <c r="I19" s="13" t="str">
        <f>IF(H19&lt;5,"П",IF(H19&lt;10,"С",IF(H19&lt;15,"В","НП")))</f>
        <v>С</v>
      </c>
      <c r="J19" s="12" t="s">
        <v>48</v>
      </c>
      <c r="K19" s="11">
        <v>3</v>
      </c>
      <c r="L19" s="11">
        <v>1</v>
      </c>
      <c r="M19" s="11">
        <f t="shared" ref="M19:M47" si="0">K19*L19</f>
        <v>3</v>
      </c>
      <c r="N19" s="14" t="str">
        <f>IF(M19&lt;5,"П",IF(M19&lt;10,"С",IF(M19&lt;15,"В","НП")))</f>
        <v>П</v>
      </c>
    </row>
    <row r="20" spans="1:14" ht="82.5" customHeight="1" x14ac:dyDescent="0.25">
      <c r="A20" s="47">
        <v>2</v>
      </c>
      <c r="B20" s="45" t="s">
        <v>22</v>
      </c>
      <c r="C20" s="40" t="s">
        <v>133</v>
      </c>
      <c r="D20" s="68" t="s">
        <v>23</v>
      </c>
      <c r="E20" s="68"/>
      <c r="F20" s="1">
        <v>2</v>
      </c>
      <c r="G20" s="1">
        <v>3</v>
      </c>
      <c r="H20" s="1">
        <f t="shared" ref="H20:H47" si="1">F20*G20</f>
        <v>6</v>
      </c>
      <c r="I20" s="2" t="str">
        <f t="shared" ref="I20:I47" si="2">IF(H20&lt;5,"П",IF(H20&lt;10,"С",IF(H20&lt;15,"В","НП")))</f>
        <v>С</v>
      </c>
      <c r="J20" s="40" t="s">
        <v>134</v>
      </c>
      <c r="K20" s="1">
        <v>1</v>
      </c>
      <c r="L20" s="1">
        <v>1</v>
      </c>
      <c r="M20" s="1">
        <f t="shared" si="0"/>
        <v>1</v>
      </c>
      <c r="N20" s="3" t="str">
        <f t="shared" ref="N20:N47" si="3">IF(M20&lt;5,"П",IF(M20&lt;10,"С",IF(M20&lt;15,"В","НП")))</f>
        <v>П</v>
      </c>
    </row>
    <row r="21" spans="1:14" ht="47.25" x14ac:dyDescent="0.25">
      <c r="A21" s="11">
        <v>3</v>
      </c>
      <c r="B21" s="45" t="s">
        <v>22</v>
      </c>
      <c r="C21" s="40" t="s">
        <v>24</v>
      </c>
      <c r="D21" s="59" t="s">
        <v>25</v>
      </c>
      <c r="E21" s="59"/>
      <c r="F21" s="1">
        <v>2</v>
      </c>
      <c r="G21" s="1">
        <v>3</v>
      </c>
      <c r="H21" s="1">
        <f t="shared" si="1"/>
        <v>6</v>
      </c>
      <c r="I21" s="2" t="str">
        <f t="shared" si="2"/>
        <v>С</v>
      </c>
      <c r="J21" s="5" t="s">
        <v>26</v>
      </c>
      <c r="K21" s="1">
        <v>1</v>
      </c>
      <c r="L21" s="1">
        <v>1</v>
      </c>
      <c r="M21" s="1">
        <f t="shared" si="0"/>
        <v>1</v>
      </c>
      <c r="N21" s="3" t="str">
        <f t="shared" si="3"/>
        <v>П</v>
      </c>
    </row>
    <row r="22" spans="1:14" ht="109.5" customHeight="1" x14ac:dyDescent="0.25">
      <c r="A22" s="47">
        <v>4</v>
      </c>
      <c r="B22" s="43" t="s">
        <v>22</v>
      </c>
      <c r="C22" s="40" t="s">
        <v>75</v>
      </c>
      <c r="D22" s="59" t="s">
        <v>36</v>
      </c>
      <c r="E22" s="59"/>
      <c r="F22" s="1">
        <v>2</v>
      </c>
      <c r="G22" s="1">
        <v>2</v>
      </c>
      <c r="H22" s="1">
        <f t="shared" si="1"/>
        <v>4</v>
      </c>
      <c r="I22" s="2" t="str">
        <f t="shared" si="2"/>
        <v>П</v>
      </c>
      <c r="J22" s="40" t="s">
        <v>85</v>
      </c>
      <c r="K22" s="1">
        <v>1</v>
      </c>
      <c r="L22" s="1">
        <v>1</v>
      </c>
      <c r="M22" s="1">
        <f t="shared" si="0"/>
        <v>1</v>
      </c>
      <c r="N22" s="3" t="str">
        <f t="shared" si="3"/>
        <v>П</v>
      </c>
    </row>
    <row r="23" spans="1:14" ht="79.5" customHeight="1" x14ac:dyDescent="0.25">
      <c r="A23" s="11">
        <v>5</v>
      </c>
      <c r="B23" s="43" t="s">
        <v>22</v>
      </c>
      <c r="C23" s="40" t="s">
        <v>78</v>
      </c>
      <c r="D23" s="59" t="s">
        <v>25</v>
      </c>
      <c r="E23" s="59"/>
      <c r="F23" s="1">
        <v>2</v>
      </c>
      <c r="G23" s="1">
        <v>3</v>
      </c>
      <c r="H23" s="1">
        <f t="shared" si="1"/>
        <v>6</v>
      </c>
      <c r="I23" s="2" t="str">
        <f t="shared" si="2"/>
        <v>С</v>
      </c>
      <c r="J23" s="40" t="s">
        <v>83</v>
      </c>
      <c r="K23" s="1">
        <v>1</v>
      </c>
      <c r="L23" s="1">
        <v>1</v>
      </c>
      <c r="M23" s="1">
        <f t="shared" si="0"/>
        <v>1</v>
      </c>
      <c r="N23" s="3" t="str">
        <f t="shared" si="3"/>
        <v>П</v>
      </c>
    </row>
    <row r="24" spans="1:14" ht="77.25" customHeight="1" x14ac:dyDescent="0.25">
      <c r="A24" s="47">
        <v>6</v>
      </c>
      <c r="B24" s="43" t="s">
        <v>22</v>
      </c>
      <c r="C24" s="40" t="s">
        <v>27</v>
      </c>
      <c r="D24" s="59" t="s">
        <v>25</v>
      </c>
      <c r="E24" s="59"/>
      <c r="F24" s="1">
        <v>3</v>
      </c>
      <c r="G24" s="1">
        <v>3</v>
      </c>
      <c r="H24" s="1">
        <f t="shared" si="1"/>
        <v>9</v>
      </c>
      <c r="I24" s="2" t="str">
        <f t="shared" si="2"/>
        <v>С</v>
      </c>
      <c r="J24" s="40" t="s">
        <v>101</v>
      </c>
      <c r="K24" s="1">
        <v>2</v>
      </c>
      <c r="L24" s="1">
        <v>2</v>
      </c>
      <c r="M24" s="1">
        <f t="shared" si="0"/>
        <v>4</v>
      </c>
      <c r="N24" s="3" t="str">
        <f t="shared" si="3"/>
        <v>П</v>
      </c>
    </row>
    <row r="25" spans="1:14" ht="126" x14ac:dyDescent="0.25">
      <c r="A25" s="11">
        <v>7</v>
      </c>
      <c r="B25" s="43" t="s">
        <v>22</v>
      </c>
      <c r="C25" s="40" t="s">
        <v>86</v>
      </c>
      <c r="D25" s="59" t="s">
        <v>25</v>
      </c>
      <c r="E25" s="59"/>
      <c r="F25" s="1">
        <v>2</v>
      </c>
      <c r="G25" s="1">
        <v>4</v>
      </c>
      <c r="H25" s="1">
        <f t="shared" si="1"/>
        <v>8</v>
      </c>
      <c r="I25" s="2" t="str">
        <f t="shared" si="2"/>
        <v>С</v>
      </c>
      <c r="J25" s="40" t="s">
        <v>87</v>
      </c>
      <c r="K25" s="1">
        <v>2</v>
      </c>
      <c r="L25" s="1">
        <v>2</v>
      </c>
      <c r="M25" s="1">
        <f t="shared" si="0"/>
        <v>4</v>
      </c>
      <c r="N25" s="3" t="str">
        <f t="shared" si="3"/>
        <v>П</v>
      </c>
    </row>
    <row r="26" spans="1:14" ht="153" customHeight="1" x14ac:dyDescent="0.25">
      <c r="A26" s="47">
        <v>8</v>
      </c>
      <c r="B26" s="43" t="s">
        <v>22</v>
      </c>
      <c r="C26" s="40" t="s">
        <v>105</v>
      </c>
      <c r="D26" s="55" t="s">
        <v>23</v>
      </c>
      <c r="E26" s="55"/>
      <c r="F26" s="11">
        <v>3</v>
      </c>
      <c r="G26" s="11">
        <v>2</v>
      </c>
      <c r="H26" s="11">
        <f t="shared" si="1"/>
        <v>6</v>
      </c>
      <c r="I26" s="13" t="str">
        <f t="shared" si="2"/>
        <v>С</v>
      </c>
      <c r="J26" s="37" t="s">
        <v>137</v>
      </c>
      <c r="K26" s="11">
        <v>2</v>
      </c>
      <c r="L26" s="11">
        <v>2</v>
      </c>
      <c r="M26" s="11">
        <f t="shared" si="0"/>
        <v>4</v>
      </c>
      <c r="N26" s="14" t="str">
        <f t="shared" si="3"/>
        <v>П</v>
      </c>
    </row>
    <row r="27" spans="1:14" ht="123" customHeight="1" x14ac:dyDescent="0.25">
      <c r="A27" s="11">
        <v>9</v>
      </c>
      <c r="B27" s="43" t="s">
        <v>22</v>
      </c>
      <c r="C27" s="40" t="s">
        <v>154</v>
      </c>
      <c r="D27" s="53" t="s">
        <v>103</v>
      </c>
      <c r="E27" s="54"/>
      <c r="F27" s="1">
        <v>2</v>
      </c>
      <c r="G27" s="1">
        <v>3</v>
      </c>
      <c r="H27" s="1">
        <f t="shared" si="1"/>
        <v>6</v>
      </c>
      <c r="I27" s="2" t="str">
        <f t="shared" si="2"/>
        <v>С</v>
      </c>
      <c r="J27" s="44" t="s">
        <v>104</v>
      </c>
      <c r="K27" s="11">
        <v>3</v>
      </c>
      <c r="L27" s="11">
        <v>1</v>
      </c>
      <c r="M27" s="11">
        <f t="shared" si="0"/>
        <v>3</v>
      </c>
      <c r="N27" s="14" t="str">
        <f t="shared" si="3"/>
        <v>П</v>
      </c>
    </row>
    <row r="28" spans="1:14" ht="78.75" x14ac:dyDescent="0.25">
      <c r="A28" s="47">
        <v>10</v>
      </c>
      <c r="B28" s="43" t="s">
        <v>22</v>
      </c>
      <c r="C28" s="40" t="s">
        <v>153</v>
      </c>
      <c r="D28" s="57" t="s">
        <v>25</v>
      </c>
      <c r="E28" s="58"/>
      <c r="F28" s="1">
        <v>2</v>
      </c>
      <c r="G28" s="1">
        <v>3</v>
      </c>
      <c r="H28" s="1">
        <f t="shared" si="1"/>
        <v>6</v>
      </c>
      <c r="I28" s="2" t="str">
        <f t="shared" si="2"/>
        <v>С</v>
      </c>
      <c r="J28" s="40" t="s">
        <v>127</v>
      </c>
      <c r="K28" s="1">
        <v>1</v>
      </c>
      <c r="L28" s="1">
        <v>2</v>
      </c>
      <c r="M28" s="1">
        <f t="shared" si="0"/>
        <v>2</v>
      </c>
      <c r="N28" s="3" t="str">
        <f t="shared" si="3"/>
        <v>П</v>
      </c>
    </row>
    <row r="29" spans="1:14" ht="47.25" x14ac:dyDescent="0.25">
      <c r="A29" s="11">
        <v>11</v>
      </c>
      <c r="B29" s="43" t="s">
        <v>22</v>
      </c>
      <c r="C29" s="40" t="s">
        <v>113</v>
      </c>
      <c r="D29" s="53" t="s">
        <v>114</v>
      </c>
      <c r="E29" s="54"/>
      <c r="F29" s="1">
        <v>2</v>
      </c>
      <c r="G29" s="1">
        <v>3</v>
      </c>
      <c r="H29" s="1">
        <f t="shared" si="1"/>
        <v>6</v>
      </c>
      <c r="I29" s="2" t="str">
        <f t="shared" si="2"/>
        <v>С</v>
      </c>
      <c r="J29" s="44" t="s">
        <v>128</v>
      </c>
      <c r="K29" s="11">
        <v>1</v>
      </c>
      <c r="L29" s="11">
        <v>2</v>
      </c>
      <c r="M29" s="11">
        <f t="shared" si="0"/>
        <v>2</v>
      </c>
      <c r="N29" s="14" t="str">
        <f t="shared" si="3"/>
        <v>П</v>
      </c>
    </row>
    <row r="30" spans="1:14" ht="66" customHeight="1" x14ac:dyDescent="0.25">
      <c r="A30" s="47">
        <v>12</v>
      </c>
      <c r="B30" s="43" t="s">
        <v>22</v>
      </c>
      <c r="C30" s="40" t="s">
        <v>159</v>
      </c>
      <c r="D30" s="95" t="s">
        <v>160</v>
      </c>
      <c r="E30" s="96"/>
      <c r="F30" s="1">
        <v>2</v>
      </c>
      <c r="G30" s="1">
        <v>2</v>
      </c>
      <c r="H30" s="1">
        <f t="shared" si="1"/>
        <v>4</v>
      </c>
      <c r="I30" s="2" t="str">
        <f t="shared" si="2"/>
        <v>П</v>
      </c>
      <c r="J30" s="44" t="s">
        <v>161</v>
      </c>
      <c r="K30" s="11">
        <v>1</v>
      </c>
      <c r="L30" s="11">
        <v>2</v>
      </c>
      <c r="M30" s="11">
        <f t="shared" si="0"/>
        <v>2</v>
      </c>
      <c r="N30" s="14" t="str">
        <f t="shared" si="3"/>
        <v>П</v>
      </c>
    </row>
    <row r="31" spans="1:14" ht="60" customHeight="1" x14ac:dyDescent="0.25">
      <c r="A31" s="11">
        <v>13</v>
      </c>
      <c r="B31" s="43" t="s">
        <v>22</v>
      </c>
      <c r="C31" s="40" t="s">
        <v>157</v>
      </c>
      <c r="D31" s="53" t="s">
        <v>90</v>
      </c>
      <c r="E31" s="54"/>
      <c r="F31" s="1">
        <v>2</v>
      </c>
      <c r="G31" s="1">
        <v>2</v>
      </c>
      <c r="H31" s="1">
        <f t="shared" si="1"/>
        <v>4</v>
      </c>
      <c r="I31" s="2" t="str">
        <f t="shared" si="2"/>
        <v>П</v>
      </c>
      <c r="J31" s="44" t="s">
        <v>158</v>
      </c>
      <c r="K31" s="11">
        <v>2</v>
      </c>
      <c r="L31" s="11">
        <v>1</v>
      </c>
      <c r="M31" s="11">
        <f t="shared" si="0"/>
        <v>2</v>
      </c>
      <c r="N31" s="14" t="str">
        <f t="shared" si="3"/>
        <v>П</v>
      </c>
    </row>
    <row r="32" spans="1:14" ht="173.25" x14ac:dyDescent="0.25">
      <c r="A32" s="47">
        <v>14</v>
      </c>
      <c r="B32" s="43" t="s">
        <v>22</v>
      </c>
      <c r="C32" s="39" t="s">
        <v>105</v>
      </c>
      <c r="D32" s="56" t="s">
        <v>23</v>
      </c>
      <c r="E32" s="56"/>
      <c r="F32" s="11">
        <v>4</v>
      </c>
      <c r="G32" s="11">
        <v>3</v>
      </c>
      <c r="H32" s="11">
        <f t="shared" si="1"/>
        <v>12</v>
      </c>
      <c r="I32" s="13" t="str">
        <f t="shared" si="2"/>
        <v>В</v>
      </c>
      <c r="J32" s="39" t="s">
        <v>138</v>
      </c>
      <c r="K32" s="11">
        <v>2</v>
      </c>
      <c r="L32" s="11">
        <v>2</v>
      </c>
      <c r="M32" s="11">
        <f t="shared" si="0"/>
        <v>4</v>
      </c>
      <c r="N32" s="14" t="str">
        <f t="shared" si="3"/>
        <v>П</v>
      </c>
    </row>
    <row r="33" spans="1:14" ht="31.5" customHeight="1" x14ac:dyDescent="0.25">
      <c r="A33" s="11">
        <v>15</v>
      </c>
      <c r="B33" s="49" t="s">
        <v>32</v>
      </c>
      <c r="C33" s="40" t="s">
        <v>35</v>
      </c>
      <c r="D33" s="53" t="s">
        <v>36</v>
      </c>
      <c r="E33" s="54"/>
      <c r="F33" s="1">
        <v>4</v>
      </c>
      <c r="G33" s="1">
        <v>3</v>
      </c>
      <c r="H33" s="1">
        <f t="shared" si="1"/>
        <v>12</v>
      </c>
      <c r="I33" s="2" t="str">
        <f t="shared" si="2"/>
        <v>В</v>
      </c>
      <c r="J33" s="44" t="s">
        <v>129</v>
      </c>
      <c r="K33" s="11">
        <v>3</v>
      </c>
      <c r="L33" s="11">
        <v>2</v>
      </c>
      <c r="M33" s="11">
        <f t="shared" si="0"/>
        <v>6</v>
      </c>
      <c r="N33" s="14" t="str">
        <f t="shared" si="3"/>
        <v>С</v>
      </c>
    </row>
    <row r="34" spans="1:14" ht="219" customHeight="1" x14ac:dyDescent="0.25">
      <c r="A34" s="47">
        <v>16</v>
      </c>
      <c r="B34" s="49" t="s">
        <v>32</v>
      </c>
      <c r="C34" s="40" t="s">
        <v>33</v>
      </c>
      <c r="D34" s="57" t="s">
        <v>25</v>
      </c>
      <c r="E34" s="58"/>
      <c r="F34" s="1">
        <v>3</v>
      </c>
      <c r="G34" s="1">
        <v>3</v>
      </c>
      <c r="H34" s="1">
        <f t="shared" si="1"/>
        <v>9</v>
      </c>
      <c r="I34" s="2" t="str">
        <f t="shared" si="2"/>
        <v>С</v>
      </c>
      <c r="J34" s="44" t="s">
        <v>130</v>
      </c>
      <c r="K34" s="11">
        <v>2</v>
      </c>
      <c r="L34" s="11">
        <v>2</v>
      </c>
      <c r="M34" s="11">
        <f t="shared" si="0"/>
        <v>4</v>
      </c>
      <c r="N34" s="14" t="str">
        <f t="shared" si="3"/>
        <v>П</v>
      </c>
    </row>
    <row r="35" spans="1:14" ht="31.5" x14ac:dyDescent="0.25">
      <c r="A35" s="11">
        <v>17</v>
      </c>
      <c r="B35" s="49" t="s">
        <v>32</v>
      </c>
      <c r="C35" s="40" t="s">
        <v>107</v>
      </c>
      <c r="D35" s="55" t="s">
        <v>25</v>
      </c>
      <c r="E35" s="55"/>
      <c r="F35" s="11">
        <v>3</v>
      </c>
      <c r="G35" s="11">
        <v>3</v>
      </c>
      <c r="H35" s="11">
        <f t="shared" si="1"/>
        <v>9</v>
      </c>
      <c r="I35" s="13" t="str">
        <f t="shared" si="2"/>
        <v>С</v>
      </c>
      <c r="J35" s="37" t="s">
        <v>108</v>
      </c>
      <c r="K35" s="11">
        <v>3</v>
      </c>
      <c r="L35" s="11">
        <v>1</v>
      </c>
      <c r="M35" s="11">
        <f t="shared" si="0"/>
        <v>3</v>
      </c>
      <c r="N35" s="3" t="str">
        <f t="shared" si="3"/>
        <v>П</v>
      </c>
    </row>
    <row r="36" spans="1:14" ht="204.75" x14ac:dyDescent="0.25">
      <c r="A36" s="47">
        <v>18</v>
      </c>
      <c r="B36" s="49" t="s">
        <v>32</v>
      </c>
      <c r="C36" s="40" t="s">
        <v>131</v>
      </c>
      <c r="D36" s="53" t="s">
        <v>90</v>
      </c>
      <c r="E36" s="54"/>
      <c r="F36" s="1">
        <v>3</v>
      </c>
      <c r="G36" s="1">
        <v>2</v>
      </c>
      <c r="H36" s="1">
        <f t="shared" si="1"/>
        <v>6</v>
      </c>
      <c r="I36" s="2" t="str">
        <f t="shared" si="2"/>
        <v>С</v>
      </c>
      <c r="J36" s="41" t="s">
        <v>132</v>
      </c>
      <c r="K36" s="1">
        <v>2</v>
      </c>
      <c r="L36" s="1">
        <v>1</v>
      </c>
      <c r="M36" s="1">
        <f t="shared" si="0"/>
        <v>2</v>
      </c>
      <c r="N36" s="3" t="str">
        <f t="shared" si="3"/>
        <v>П</v>
      </c>
    </row>
    <row r="37" spans="1:14" ht="202.5" customHeight="1" x14ac:dyDescent="0.25">
      <c r="A37" s="11">
        <v>19</v>
      </c>
      <c r="B37" s="49" t="s">
        <v>32</v>
      </c>
      <c r="C37" s="40" t="s">
        <v>109</v>
      </c>
      <c r="D37" s="53" t="s">
        <v>90</v>
      </c>
      <c r="E37" s="54"/>
      <c r="F37" s="1">
        <v>4</v>
      </c>
      <c r="G37" s="1">
        <v>2</v>
      </c>
      <c r="H37" s="1">
        <f t="shared" si="1"/>
        <v>8</v>
      </c>
      <c r="I37" s="2" t="str">
        <f t="shared" si="2"/>
        <v>С</v>
      </c>
      <c r="J37" s="41" t="s">
        <v>121</v>
      </c>
      <c r="K37" s="1">
        <v>3</v>
      </c>
      <c r="L37" s="1">
        <v>1</v>
      </c>
      <c r="M37" s="1">
        <f t="shared" si="0"/>
        <v>3</v>
      </c>
      <c r="N37" s="3" t="str">
        <f t="shared" si="3"/>
        <v>П</v>
      </c>
    </row>
    <row r="38" spans="1:14" ht="78.75" x14ac:dyDescent="0.25">
      <c r="A38" s="47">
        <v>20</v>
      </c>
      <c r="B38" s="49" t="s">
        <v>32</v>
      </c>
      <c r="C38" s="40" t="s">
        <v>122</v>
      </c>
      <c r="D38" s="53" t="s">
        <v>25</v>
      </c>
      <c r="E38" s="54"/>
      <c r="F38" s="1">
        <v>2</v>
      </c>
      <c r="G38" s="1">
        <v>2</v>
      </c>
      <c r="H38" s="1">
        <f t="shared" si="1"/>
        <v>4</v>
      </c>
      <c r="I38" s="2" t="str">
        <f t="shared" si="2"/>
        <v>П</v>
      </c>
      <c r="J38" s="41" t="s">
        <v>118</v>
      </c>
      <c r="K38" s="1">
        <v>2</v>
      </c>
      <c r="L38" s="1">
        <v>1</v>
      </c>
      <c r="M38" s="1">
        <f t="shared" si="0"/>
        <v>2</v>
      </c>
      <c r="N38" s="3" t="str">
        <f t="shared" si="3"/>
        <v>П</v>
      </c>
    </row>
    <row r="39" spans="1:14" ht="47.25" x14ac:dyDescent="0.25">
      <c r="A39" s="11">
        <v>21</v>
      </c>
      <c r="B39" s="49" t="s">
        <v>32</v>
      </c>
      <c r="C39" s="39" t="s">
        <v>94</v>
      </c>
      <c r="D39" s="56" t="s">
        <v>96</v>
      </c>
      <c r="E39" s="56"/>
      <c r="F39" s="11">
        <v>2</v>
      </c>
      <c r="G39" s="11">
        <v>2</v>
      </c>
      <c r="H39" s="11">
        <f t="shared" si="1"/>
        <v>4</v>
      </c>
      <c r="I39" s="13" t="str">
        <f t="shared" si="2"/>
        <v>П</v>
      </c>
      <c r="J39" s="39" t="s">
        <v>95</v>
      </c>
      <c r="K39" s="11">
        <v>2</v>
      </c>
      <c r="L39" s="11">
        <v>1</v>
      </c>
      <c r="M39" s="11">
        <f t="shared" si="0"/>
        <v>2</v>
      </c>
      <c r="N39" s="14" t="str">
        <f t="shared" si="3"/>
        <v>П</v>
      </c>
    </row>
    <row r="40" spans="1:14" ht="63" x14ac:dyDescent="0.25">
      <c r="A40" s="47">
        <v>22</v>
      </c>
      <c r="B40" s="49" t="s">
        <v>32</v>
      </c>
      <c r="C40" s="40" t="s">
        <v>123</v>
      </c>
      <c r="D40" s="53" t="s">
        <v>96</v>
      </c>
      <c r="E40" s="54"/>
      <c r="F40" s="1">
        <v>2</v>
      </c>
      <c r="G40" s="1">
        <v>3</v>
      </c>
      <c r="H40" s="1">
        <f t="shared" si="1"/>
        <v>6</v>
      </c>
      <c r="I40" s="2" t="str">
        <f t="shared" si="2"/>
        <v>С</v>
      </c>
      <c r="J40" s="41" t="s">
        <v>124</v>
      </c>
      <c r="K40" s="1">
        <v>1</v>
      </c>
      <c r="L40" s="1">
        <v>1</v>
      </c>
      <c r="M40" s="1">
        <f t="shared" si="0"/>
        <v>1</v>
      </c>
      <c r="N40" s="3" t="str">
        <f t="shared" si="3"/>
        <v>П</v>
      </c>
    </row>
    <row r="41" spans="1:14" ht="78.75" x14ac:dyDescent="0.25">
      <c r="A41" s="11">
        <v>23</v>
      </c>
      <c r="B41" s="49" t="s">
        <v>32</v>
      </c>
      <c r="C41" s="40" t="s">
        <v>71</v>
      </c>
      <c r="D41" s="53" t="s">
        <v>25</v>
      </c>
      <c r="E41" s="54"/>
      <c r="F41" s="1">
        <v>2</v>
      </c>
      <c r="G41" s="1">
        <v>2</v>
      </c>
      <c r="H41" s="1">
        <f t="shared" si="1"/>
        <v>4</v>
      </c>
      <c r="I41" s="2" t="str">
        <f t="shared" si="2"/>
        <v>П</v>
      </c>
      <c r="J41" s="41" t="s">
        <v>139</v>
      </c>
      <c r="K41" s="1">
        <v>1</v>
      </c>
      <c r="L41" s="1">
        <v>1</v>
      </c>
      <c r="M41" s="1">
        <f t="shared" si="0"/>
        <v>1</v>
      </c>
      <c r="N41" s="3" t="str">
        <f t="shared" si="3"/>
        <v>П</v>
      </c>
    </row>
    <row r="42" spans="1:14" ht="47.25" x14ac:dyDescent="0.25">
      <c r="A42" s="47">
        <v>24</v>
      </c>
      <c r="B42" s="49" t="s">
        <v>32</v>
      </c>
      <c r="C42" s="39" t="s">
        <v>110</v>
      </c>
      <c r="D42" s="53" t="s">
        <v>25</v>
      </c>
      <c r="E42" s="54"/>
      <c r="F42" s="11">
        <v>2</v>
      </c>
      <c r="G42" s="11">
        <v>3</v>
      </c>
      <c r="H42" s="11">
        <f t="shared" si="1"/>
        <v>6</v>
      </c>
      <c r="I42" s="13" t="str">
        <f t="shared" si="2"/>
        <v>С</v>
      </c>
      <c r="J42" s="39" t="s">
        <v>111</v>
      </c>
      <c r="K42" s="11">
        <v>2</v>
      </c>
      <c r="L42" s="11">
        <v>1</v>
      </c>
      <c r="M42" s="11">
        <f t="shared" si="0"/>
        <v>2</v>
      </c>
      <c r="N42" s="14" t="str">
        <f t="shared" si="3"/>
        <v>П</v>
      </c>
    </row>
    <row r="43" spans="1:14" ht="63" x14ac:dyDescent="0.25">
      <c r="A43" s="11">
        <v>25</v>
      </c>
      <c r="B43" s="49" t="s">
        <v>32</v>
      </c>
      <c r="C43" s="40" t="s">
        <v>79</v>
      </c>
      <c r="D43" s="53" t="s">
        <v>25</v>
      </c>
      <c r="E43" s="54"/>
      <c r="F43" s="1">
        <v>3</v>
      </c>
      <c r="G43" s="1">
        <v>2</v>
      </c>
      <c r="H43" s="1">
        <f t="shared" si="1"/>
        <v>6</v>
      </c>
      <c r="I43" s="2" t="str">
        <f t="shared" si="2"/>
        <v>С</v>
      </c>
      <c r="J43" s="41" t="s">
        <v>80</v>
      </c>
      <c r="K43" s="1">
        <v>2</v>
      </c>
      <c r="L43" s="1">
        <v>2</v>
      </c>
      <c r="M43" s="1">
        <f t="shared" si="0"/>
        <v>4</v>
      </c>
      <c r="N43" s="3" t="str">
        <f t="shared" si="3"/>
        <v>П</v>
      </c>
    </row>
    <row r="44" spans="1:14" ht="63" x14ac:dyDescent="0.25">
      <c r="A44" s="47">
        <v>26</v>
      </c>
      <c r="B44" s="49" t="s">
        <v>32</v>
      </c>
      <c r="C44" s="40" t="s">
        <v>91</v>
      </c>
      <c r="D44" s="53" t="s">
        <v>92</v>
      </c>
      <c r="E44" s="54"/>
      <c r="F44" s="1">
        <v>2</v>
      </c>
      <c r="G44" s="1">
        <v>2</v>
      </c>
      <c r="H44" s="1">
        <f t="shared" si="1"/>
        <v>4</v>
      </c>
      <c r="I44" s="2" t="str">
        <f t="shared" si="2"/>
        <v>П</v>
      </c>
      <c r="J44" s="41" t="s">
        <v>93</v>
      </c>
      <c r="K44" s="1">
        <v>2</v>
      </c>
      <c r="L44" s="1">
        <v>1</v>
      </c>
      <c r="M44" s="1">
        <f t="shared" si="0"/>
        <v>2</v>
      </c>
      <c r="N44" s="3" t="str">
        <f t="shared" si="3"/>
        <v>П</v>
      </c>
    </row>
    <row r="45" spans="1:14" ht="110.25" x14ac:dyDescent="0.25">
      <c r="A45" s="11">
        <v>27</v>
      </c>
      <c r="B45" s="49" t="s">
        <v>32</v>
      </c>
      <c r="C45" s="40" t="s">
        <v>97</v>
      </c>
      <c r="D45" s="53" t="s">
        <v>98</v>
      </c>
      <c r="E45" s="54"/>
      <c r="F45" s="1">
        <v>2</v>
      </c>
      <c r="G45" s="1">
        <v>2</v>
      </c>
      <c r="H45" s="1">
        <f t="shared" si="1"/>
        <v>4</v>
      </c>
      <c r="I45" s="2" t="str">
        <f t="shared" si="2"/>
        <v>П</v>
      </c>
      <c r="J45" s="41" t="s">
        <v>99</v>
      </c>
      <c r="K45" s="1">
        <v>1</v>
      </c>
      <c r="L45" s="1">
        <v>1</v>
      </c>
      <c r="M45" s="1">
        <f t="shared" si="0"/>
        <v>1</v>
      </c>
      <c r="N45" s="3" t="str">
        <f t="shared" si="3"/>
        <v>П</v>
      </c>
    </row>
    <row r="46" spans="1:14" ht="78.75" x14ac:dyDescent="0.25">
      <c r="A46" s="47">
        <v>28</v>
      </c>
      <c r="B46" s="27" t="s">
        <v>38</v>
      </c>
      <c r="C46" s="40" t="s">
        <v>81</v>
      </c>
      <c r="D46" s="53" t="s">
        <v>23</v>
      </c>
      <c r="E46" s="54"/>
      <c r="F46" s="1">
        <v>3</v>
      </c>
      <c r="G46" s="1">
        <v>2</v>
      </c>
      <c r="H46" s="1">
        <f t="shared" si="1"/>
        <v>6</v>
      </c>
      <c r="I46" s="2" t="str">
        <f t="shared" si="2"/>
        <v>С</v>
      </c>
      <c r="J46" s="41" t="s">
        <v>100</v>
      </c>
      <c r="K46" s="1">
        <v>2</v>
      </c>
      <c r="L46" s="1">
        <v>1</v>
      </c>
      <c r="M46" s="1">
        <f t="shared" si="0"/>
        <v>2</v>
      </c>
      <c r="N46" s="3" t="str">
        <f t="shared" si="3"/>
        <v>П</v>
      </c>
    </row>
    <row r="47" spans="1:14" ht="53.25" customHeight="1" x14ac:dyDescent="0.25">
      <c r="A47" s="11">
        <v>29</v>
      </c>
      <c r="B47" s="27" t="s">
        <v>38</v>
      </c>
      <c r="C47" s="40" t="s">
        <v>27</v>
      </c>
      <c r="D47" s="53" t="s">
        <v>25</v>
      </c>
      <c r="E47" s="54"/>
      <c r="F47" s="1">
        <v>3</v>
      </c>
      <c r="G47" s="1">
        <v>2</v>
      </c>
      <c r="H47" s="1">
        <f t="shared" si="1"/>
        <v>6</v>
      </c>
      <c r="I47" s="2" t="str">
        <f t="shared" si="2"/>
        <v>С</v>
      </c>
      <c r="J47" s="41" t="s">
        <v>125</v>
      </c>
      <c r="K47" s="1">
        <v>1</v>
      </c>
      <c r="L47" s="1">
        <v>2</v>
      </c>
      <c r="M47" s="1">
        <f t="shared" si="0"/>
        <v>2</v>
      </c>
      <c r="N47" s="3" t="str">
        <f t="shared" si="3"/>
        <v>П</v>
      </c>
    </row>
    <row r="50" spans="2:2" x14ac:dyDescent="0.25">
      <c r="B50" s="8" t="s">
        <v>41</v>
      </c>
    </row>
    <row r="51" spans="2:2" x14ac:dyDescent="0.25">
      <c r="B51" s="22" t="s">
        <v>42</v>
      </c>
    </row>
    <row r="52" spans="2:2" x14ac:dyDescent="0.25">
      <c r="B52" s="23" t="s">
        <v>43</v>
      </c>
    </row>
    <row r="53" spans="2:2" x14ac:dyDescent="0.25">
      <c r="B53" s="24" t="s">
        <v>44</v>
      </c>
    </row>
    <row r="54" spans="2:2" x14ac:dyDescent="0.25">
      <c r="B54" s="25" t="s">
        <v>45</v>
      </c>
    </row>
  </sheetData>
  <mergeCells count="67">
    <mergeCell ref="D46:E46"/>
    <mergeCell ref="D47:E47"/>
    <mergeCell ref="D33:E33"/>
    <mergeCell ref="D34:E34"/>
    <mergeCell ref="D32:E32"/>
    <mergeCell ref="D26:E26"/>
    <mergeCell ref="D27:E27"/>
    <mergeCell ref="D28:E28"/>
    <mergeCell ref="D29:E29"/>
    <mergeCell ref="D30:E30"/>
    <mergeCell ref="D31:E31"/>
    <mergeCell ref="D25:E25"/>
    <mergeCell ref="H16:I17"/>
    <mergeCell ref="K16:K17"/>
    <mergeCell ref="L16:L17"/>
    <mergeCell ref="M16:N17"/>
    <mergeCell ref="D18:E18"/>
    <mergeCell ref="D19:E19"/>
    <mergeCell ref="D20:E20"/>
    <mergeCell ref="D21:E21"/>
    <mergeCell ref="D22:E22"/>
    <mergeCell ref="D23:E23"/>
    <mergeCell ref="D24:E24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  <mergeCell ref="D35:E35"/>
    <mergeCell ref="D36:E36"/>
    <mergeCell ref="D37:E37"/>
    <mergeCell ref="D38:E38"/>
    <mergeCell ref="D39:E39"/>
    <mergeCell ref="D45:E45"/>
    <mergeCell ref="D40:E40"/>
    <mergeCell ref="D41:E41"/>
    <mergeCell ref="D42:E42"/>
    <mergeCell ref="D43:E43"/>
    <mergeCell ref="D44:E44"/>
  </mergeCells>
  <conditionalFormatting sqref="I38">
    <cfRule type="cellIs" dxfId="2223" priority="96" operator="equal">
      <formula>"В"</formula>
    </cfRule>
  </conditionalFormatting>
  <conditionalFormatting sqref="I38">
    <cfRule type="cellIs" dxfId="2222" priority="95" operator="equal">
      <formula>"П"</formula>
    </cfRule>
  </conditionalFormatting>
  <conditionalFormatting sqref="I38">
    <cfRule type="cellIs" dxfId="2221" priority="94" operator="equal">
      <formula>"С"</formula>
    </cfRule>
  </conditionalFormatting>
  <conditionalFormatting sqref="I38">
    <cfRule type="cellIs" dxfId="2220" priority="93" operator="equal">
      <formula>"НП"</formula>
    </cfRule>
  </conditionalFormatting>
  <conditionalFormatting sqref="N38">
    <cfRule type="cellIs" dxfId="2219" priority="92" operator="equal">
      <formula>"В"</formula>
    </cfRule>
  </conditionalFormatting>
  <conditionalFormatting sqref="N38">
    <cfRule type="cellIs" dxfId="2218" priority="91" operator="equal">
      <formula>"П"</formula>
    </cfRule>
  </conditionalFormatting>
  <conditionalFormatting sqref="N38">
    <cfRule type="cellIs" dxfId="2217" priority="90" operator="equal">
      <formula>"С"</formula>
    </cfRule>
  </conditionalFormatting>
  <conditionalFormatting sqref="N32">
    <cfRule type="cellIs" dxfId="2216" priority="120" operator="equal">
      <formula>"В"</formula>
    </cfRule>
  </conditionalFormatting>
  <conditionalFormatting sqref="N32">
    <cfRule type="cellIs" dxfId="2215" priority="119" operator="equal">
      <formula>"П"</formula>
    </cfRule>
  </conditionalFormatting>
  <conditionalFormatting sqref="N32">
    <cfRule type="cellIs" dxfId="2214" priority="118" operator="equal">
      <formula>"С"</formula>
    </cfRule>
  </conditionalFormatting>
  <conditionalFormatting sqref="I35">
    <cfRule type="cellIs" dxfId="2213" priority="108" operator="equal">
      <formula>"В"</formula>
    </cfRule>
  </conditionalFormatting>
  <conditionalFormatting sqref="I35">
    <cfRule type="cellIs" dxfId="2212" priority="107" operator="equal">
      <formula>"П"</formula>
    </cfRule>
  </conditionalFormatting>
  <conditionalFormatting sqref="I35">
    <cfRule type="cellIs" dxfId="2211" priority="106" operator="equal">
      <formula>"С"</formula>
    </cfRule>
  </conditionalFormatting>
  <conditionalFormatting sqref="I37">
    <cfRule type="cellIs" dxfId="2210" priority="104" operator="equal">
      <formula>"В"</formula>
    </cfRule>
  </conditionalFormatting>
  <conditionalFormatting sqref="I37">
    <cfRule type="cellIs" dxfId="2209" priority="103" operator="equal">
      <formula>"П"</formula>
    </cfRule>
  </conditionalFormatting>
  <conditionalFormatting sqref="I37">
    <cfRule type="cellIs" dxfId="2208" priority="102" operator="equal">
      <formula>"С"</formula>
    </cfRule>
  </conditionalFormatting>
  <conditionalFormatting sqref="N37">
    <cfRule type="cellIs" dxfId="2207" priority="100" operator="equal">
      <formula>"В"</formula>
    </cfRule>
  </conditionalFormatting>
  <conditionalFormatting sqref="N37">
    <cfRule type="cellIs" dxfId="2206" priority="99" operator="equal">
      <formula>"П"</formula>
    </cfRule>
  </conditionalFormatting>
  <conditionalFormatting sqref="N37">
    <cfRule type="cellIs" dxfId="2205" priority="98" operator="equal">
      <formula>"С"</formula>
    </cfRule>
  </conditionalFormatting>
  <conditionalFormatting sqref="I41">
    <cfRule type="cellIs" dxfId="2204" priority="72" operator="equal">
      <formula>"В"</formula>
    </cfRule>
  </conditionalFormatting>
  <conditionalFormatting sqref="I41">
    <cfRule type="cellIs" dxfId="2203" priority="71" operator="equal">
      <formula>"П"</formula>
    </cfRule>
  </conditionalFormatting>
  <conditionalFormatting sqref="I41">
    <cfRule type="cellIs" dxfId="2202" priority="70" operator="equal">
      <formula>"С"</formula>
    </cfRule>
  </conditionalFormatting>
  <conditionalFormatting sqref="I41">
    <cfRule type="cellIs" dxfId="2201" priority="69" operator="equal">
      <formula>"НП"</formula>
    </cfRule>
  </conditionalFormatting>
  <conditionalFormatting sqref="N41">
    <cfRule type="cellIs" dxfId="2200" priority="68" operator="equal">
      <formula>"В"</formula>
    </cfRule>
  </conditionalFormatting>
  <conditionalFormatting sqref="N41">
    <cfRule type="cellIs" dxfId="2199" priority="67" operator="equal">
      <formula>"П"</formula>
    </cfRule>
  </conditionalFormatting>
  <conditionalFormatting sqref="N41">
    <cfRule type="cellIs" dxfId="2198" priority="66" operator="equal">
      <formula>"С"</formula>
    </cfRule>
  </conditionalFormatting>
  <conditionalFormatting sqref="I43">
    <cfRule type="cellIs" dxfId="2197" priority="56" operator="equal">
      <formula>"В"</formula>
    </cfRule>
  </conditionalFormatting>
  <conditionalFormatting sqref="I43">
    <cfRule type="cellIs" dxfId="2196" priority="55" operator="equal">
      <formula>"П"</formula>
    </cfRule>
  </conditionalFormatting>
  <conditionalFormatting sqref="I43">
    <cfRule type="cellIs" dxfId="2195" priority="54" operator="equal">
      <formula>"С"</formula>
    </cfRule>
  </conditionalFormatting>
  <conditionalFormatting sqref="I43">
    <cfRule type="cellIs" dxfId="2194" priority="53" operator="equal">
      <formula>"НП"</formula>
    </cfRule>
  </conditionalFormatting>
  <conditionalFormatting sqref="N43">
    <cfRule type="cellIs" dxfId="2193" priority="52" operator="equal">
      <formula>"В"</formula>
    </cfRule>
  </conditionalFormatting>
  <conditionalFormatting sqref="N43">
    <cfRule type="cellIs" dxfId="2192" priority="51" operator="equal">
      <formula>"П"</formula>
    </cfRule>
  </conditionalFormatting>
  <conditionalFormatting sqref="N43">
    <cfRule type="cellIs" dxfId="2191" priority="50" operator="equal">
      <formula>"С"</formula>
    </cfRule>
  </conditionalFormatting>
  <conditionalFormatting sqref="I42">
    <cfRule type="cellIs" dxfId="2190" priority="64" operator="equal">
      <formula>"В"</formula>
    </cfRule>
  </conditionalFormatting>
  <conditionalFormatting sqref="I42">
    <cfRule type="cellIs" dxfId="2189" priority="63" operator="equal">
      <formula>"П"</formula>
    </cfRule>
  </conditionalFormatting>
  <conditionalFormatting sqref="I42">
    <cfRule type="cellIs" dxfId="2188" priority="62" operator="equal">
      <formula>"С"</formula>
    </cfRule>
  </conditionalFormatting>
  <conditionalFormatting sqref="I42">
    <cfRule type="cellIs" dxfId="2187" priority="61" operator="equal">
      <formula>"НП"</formula>
    </cfRule>
  </conditionalFormatting>
  <conditionalFormatting sqref="N42">
    <cfRule type="cellIs" dxfId="2186" priority="60" operator="equal">
      <formula>"В"</formula>
    </cfRule>
  </conditionalFormatting>
  <conditionalFormatting sqref="N42">
    <cfRule type="cellIs" dxfId="2185" priority="59" operator="equal">
      <formula>"П"</formula>
    </cfRule>
  </conditionalFormatting>
  <conditionalFormatting sqref="N42">
    <cfRule type="cellIs" dxfId="2184" priority="58" operator="equal">
      <formula>"С"</formula>
    </cfRule>
  </conditionalFormatting>
  <conditionalFormatting sqref="I46">
    <cfRule type="cellIs" dxfId="2183" priority="48" operator="equal">
      <formula>"В"</formula>
    </cfRule>
  </conditionalFormatting>
  <conditionalFormatting sqref="I46">
    <cfRule type="cellIs" dxfId="2182" priority="47" operator="equal">
      <formula>"П"</formula>
    </cfRule>
  </conditionalFormatting>
  <conditionalFormatting sqref="I46">
    <cfRule type="cellIs" dxfId="2181" priority="46" operator="equal">
      <formula>"С"</formula>
    </cfRule>
  </conditionalFormatting>
  <conditionalFormatting sqref="N46">
    <cfRule type="cellIs" dxfId="2180" priority="44" operator="equal">
      <formula>"В"</formula>
    </cfRule>
  </conditionalFormatting>
  <conditionalFormatting sqref="N46">
    <cfRule type="cellIs" dxfId="2179" priority="43" operator="equal">
      <formula>"П"</formula>
    </cfRule>
  </conditionalFormatting>
  <conditionalFormatting sqref="N46">
    <cfRule type="cellIs" dxfId="2178" priority="42" operator="equal">
      <formula>"С"</formula>
    </cfRule>
  </conditionalFormatting>
  <conditionalFormatting sqref="I46">
    <cfRule type="cellIs" dxfId="2177" priority="45" operator="equal">
      <formula>"НП"</formula>
    </cfRule>
  </conditionalFormatting>
  <conditionalFormatting sqref="N36">
    <cfRule type="cellIs" dxfId="2176" priority="205" operator="equal">
      <formula>"НП"</formula>
    </cfRule>
  </conditionalFormatting>
  <conditionalFormatting sqref="N36">
    <cfRule type="cellIs" dxfId="2175" priority="208" operator="equal">
      <formula>"В"</formula>
    </cfRule>
  </conditionalFormatting>
  <conditionalFormatting sqref="N36">
    <cfRule type="cellIs" dxfId="2174" priority="207" operator="equal">
      <formula>"П"</formula>
    </cfRule>
  </conditionalFormatting>
  <conditionalFormatting sqref="N36">
    <cfRule type="cellIs" dxfId="2173" priority="206" operator="equal">
      <formula>"С"</formula>
    </cfRule>
  </conditionalFormatting>
  <conditionalFormatting sqref="N27">
    <cfRule type="cellIs" dxfId="2172" priority="152" operator="equal">
      <formula>"В"</formula>
    </cfRule>
  </conditionalFormatting>
  <conditionalFormatting sqref="N27">
    <cfRule type="cellIs" dxfId="2171" priority="151" operator="equal">
      <formula>"П"</formula>
    </cfRule>
  </conditionalFormatting>
  <conditionalFormatting sqref="N27">
    <cfRule type="cellIs" dxfId="2170" priority="150" operator="equal">
      <formula>"С"</formula>
    </cfRule>
  </conditionalFormatting>
  <conditionalFormatting sqref="I27">
    <cfRule type="cellIs" dxfId="2169" priority="148" operator="equal">
      <formula>"В"</formula>
    </cfRule>
  </conditionalFormatting>
  <conditionalFormatting sqref="I27">
    <cfRule type="cellIs" dxfId="2168" priority="147" operator="equal">
      <formula>"П"</formula>
    </cfRule>
  </conditionalFormatting>
  <conditionalFormatting sqref="I27">
    <cfRule type="cellIs" dxfId="2167" priority="146" operator="equal">
      <formula>"С"</formula>
    </cfRule>
  </conditionalFormatting>
  <conditionalFormatting sqref="N43">
    <cfRule type="cellIs" dxfId="2166" priority="49" operator="equal">
      <formula>"НП"</formula>
    </cfRule>
  </conditionalFormatting>
  <conditionalFormatting sqref="N20">
    <cfRule type="cellIs" dxfId="2165" priority="196" operator="equal">
      <formula>"В"</formula>
    </cfRule>
  </conditionalFormatting>
  <conditionalFormatting sqref="N20">
    <cfRule type="cellIs" dxfId="2164" priority="195" operator="equal">
      <formula>"П"</formula>
    </cfRule>
  </conditionalFormatting>
  <conditionalFormatting sqref="N20">
    <cfRule type="cellIs" dxfId="2163" priority="194" operator="equal">
      <formula>"С"</formula>
    </cfRule>
  </conditionalFormatting>
  <conditionalFormatting sqref="I22">
    <cfRule type="cellIs" dxfId="2162" priority="192" operator="equal">
      <formula>"В"</formula>
    </cfRule>
  </conditionalFormatting>
  <conditionalFormatting sqref="I22">
    <cfRule type="cellIs" dxfId="2161" priority="191" operator="equal">
      <formula>"П"</formula>
    </cfRule>
  </conditionalFormatting>
  <conditionalFormatting sqref="I22">
    <cfRule type="cellIs" dxfId="2160" priority="190" operator="equal">
      <formula>"С"</formula>
    </cfRule>
  </conditionalFormatting>
  <conditionalFormatting sqref="N22">
    <cfRule type="cellIs" dxfId="2159" priority="188" operator="equal">
      <formula>"В"</formula>
    </cfRule>
  </conditionalFormatting>
  <conditionalFormatting sqref="N22">
    <cfRule type="cellIs" dxfId="2158" priority="187" operator="equal">
      <formula>"П"</formula>
    </cfRule>
  </conditionalFormatting>
  <conditionalFormatting sqref="N22">
    <cfRule type="cellIs" dxfId="2157" priority="186" operator="equal">
      <formula>"С"</formula>
    </cfRule>
  </conditionalFormatting>
  <conditionalFormatting sqref="I23">
    <cfRule type="cellIs" dxfId="2156" priority="184" operator="equal">
      <formula>"В"</formula>
    </cfRule>
  </conditionalFormatting>
  <conditionalFormatting sqref="I23">
    <cfRule type="cellIs" dxfId="2155" priority="183" operator="equal">
      <formula>"П"</formula>
    </cfRule>
  </conditionalFormatting>
  <conditionalFormatting sqref="I23">
    <cfRule type="cellIs" dxfId="2154" priority="182" operator="equal">
      <formula>"С"</formula>
    </cfRule>
  </conditionalFormatting>
  <conditionalFormatting sqref="N23">
    <cfRule type="cellIs" dxfId="2153" priority="180" operator="equal">
      <formula>"В"</formula>
    </cfRule>
  </conditionalFormatting>
  <conditionalFormatting sqref="N23">
    <cfRule type="cellIs" dxfId="2152" priority="179" operator="equal">
      <formula>"П"</formula>
    </cfRule>
  </conditionalFormatting>
  <conditionalFormatting sqref="N23">
    <cfRule type="cellIs" dxfId="2151" priority="178" operator="equal">
      <formula>"С"</formula>
    </cfRule>
  </conditionalFormatting>
  <conditionalFormatting sqref="N24">
    <cfRule type="cellIs" dxfId="2150" priority="176" operator="equal">
      <formula>"В"</formula>
    </cfRule>
  </conditionalFormatting>
  <conditionalFormatting sqref="N24">
    <cfRule type="cellIs" dxfId="2149" priority="175" operator="equal">
      <formula>"П"</formula>
    </cfRule>
  </conditionalFormatting>
  <conditionalFormatting sqref="N24">
    <cfRule type="cellIs" dxfId="2148" priority="174" operator="equal">
      <formula>"С"</formula>
    </cfRule>
  </conditionalFormatting>
  <conditionalFormatting sqref="N24">
    <cfRule type="cellIs" dxfId="2147" priority="173" operator="equal">
      <formula>"НП"</formula>
    </cfRule>
  </conditionalFormatting>
  <conditionalFormatting sqref="N25">
    <cfRule type="cellIs" dxfId="2146" priority="168" operator="equal">
      <formula>"В"</formula>
    </cfRule>
  </conditionalFormatting>
  <conditionalFormatting sqref="N25">
    <cfRule type="cellIs" dxfId="2145" priority="167" operator="equal">
      <formula>"П"</formula>
    </cfRule>
  </conditionalFormatting>
  <conditionalFormatting sqref="N25">
    <cfRule type="cellIs" dxfId="2144" priority="166" operator="equal">
      <formula>"С"</formula>
    </cfRule>
  </conditionalFormatting>
  <conditionalFormatting sqref="I25">
    <cfRule type="cellIs" dxfId="2143" priority="164" operator="equal">
      <formula>"В"</formula>
    </cfRule>
  </conditionalFormatting>
  <conditionalFormatting sqref="I25">
    <cfRule type="cellIs" dxfId="2142" priority="163" operator="equal">
      <formula>"П"</formula>
    </cfRule>
  </conditionalFormatting>
  <conditionalFormatting sqref="I25">
    <cfRule type="cellIs" dxfId="2141" priority="162" operator="equal">
      <formula>"С"</formula>
    </cfRule>
  </conditionalFormatting>
  <conditionalFormatting sqref="I24">
    <cfRule type="cellIs" dxfId="2140" priority="172" operator="equal">
      <formula>"В"</formula>
    </cfRule>
  </conditionalFormatting>
  <conditionalFormatting sqref="I24">
    <cfRule type="cellIs" dxfId="2139" priority="171" operator="equal">
      <formula>"П"</formula>
    </cfRule>
  </conditionalFormatting>
  <conditionalFormatting sqref="I24">
    <cfRule type="cellIs" dxfId="2138" priority="170" operator="equal">
      <formula>"С"</formula>
    </cfRule>
  </conditionalFormatting>
  <conditionalFormatting sqref="I26">
    <cfRule type="cellIs" dxfId="2137" priority="160" operator="equal">
      <formula>"В"</formula>
    </cfRule>
  </conditionalFormatting>
  <conditionalFormatting sqref="I26">
    <cfRule type="cellIs" dxfId="2136" priority="159" operator="equal">
      <formula>"П"</formula>
    </cfRule>
  </conditionalFormatting>
  <conditionalFormatting sqref="I26">
    <cfRule type="cellIs" dxfId="2135" priority="158" operator="equal">
      <formula>"С"</formula>
    </cfRule>
  </conditionalFormatting>
  <conditionalFormatting sqref="I26">
    <cfRule type="cellIs" dxfId="2134" priority="157" operator="equal">
      <formula>"НП"</formula>
    </cfRule>
  </conditionalFormatting>
  <conditionalFormatting sqref="N31">
    <cfRule type="cellIs" dxfId="2133" priority="132" operator="equal">
      <formula>"В"</formula>
    </cfRule>
  </conditionalFormatting>
  <conditionalFormatting sqref="N31">
    <cfRule type="cellIs" dxfId="2132" priority="131" operator="equal">
      <formula>"П"</formula>
    </cfRule>
  </conditionalFormatting>
  <conditionalFormatting sqref="N31">
    <cfRule type="cellIs" dxfId="2131" priority="130" operator="equal">
      <formula>"С"</formula>
    </cfRule>
  </conditionalFormatting>
  <conditionalFormatting sqref="N31">
    <cfRule type="cellIs" dxfId="2130" priority="129" operator="equal">
      <formula>"НП"</formula>
    </cfRule>
  </conditionalFormatting>
  <conditionalFormatting sqref="N47">
    <cfRule type="cellIs" dxfId="2129" priority="28" operator="equal">
      <formula>"В"</formula>
    </cfRule>
  </conditionalFormatting>
  <conditionalFormatting sqref="N47">
    <cfRule type="cellIs" dxfId="2128" priority="27" operator="equal">
      <formula>"П"</formula>
    </cfRule>
  </conditionalFormatting>
  <conditionalFormatting sqref="N47">
    <cfRule type="cellIs" dxfId="2127" priority="26" operator="equal">
      <formula>"С"</formula>
    </cfRule>
  </conditionalFormatting>
  <conditionalFormatting sqref="I32">
    <cfRule type="cellIs" dxfId="2126" priority="124" operator="equal">
      <formula>"В"</formula>
    </cfRule>
  </conditionalFormatting>
  <conditionalFormatting sqref="I32">
    <cfRule type="cellIs" dxfId="2125" priority="123" operator="equal">
      <formula>"П"</formula>
    </cfRule>
  </conditionalFormatting>
  <conditionalFormatting sqref="I32">
    <cfRule type="cellIs" dxfId="2124" priority="122" operator="equal">
      <formula>"С"</formula>
    </cfRule>
  </conditionalFormatting>
  <conditionalFormatting sqref="N26">
    <cfRule type="cellIs" dxfId="2123" priority="156" operator="equal">
      <formula>"В"</formula>
    </cfRule>
  </conditionalFormatting>
  <conditionalFormatting sqref="N26">
    <cfRule type="cellIs" dxfId="2122" priority="155" operator="equal">
      <formula>"П"</formula>
    </cfRule>
  </conditionalFormatting>
  <conditionalFormatting sqref="N26">
    <cfRule type="cellIs" dxfId="2121" priority="154" operator="equal">
      <formula>"С"</formula>
    </cfRule>
  </conditionalFormatting>
  <conditionalFormatting sqref="N27">
    <cfRule type="cellIs" dxfId="2120" priority="149" operator="equal">
      <formula>"НП"</formula>
    </cfRule>
  </conditionalFormatting>
  <conditionalFormatting sqref="N28">
    <cfRule type="cellIs" dxfId="2119" priority="144" operator="equal">
      <formula>"В"</formula>
    </cfRule>
  </conditionalFormatting>
  <conditionalFormatting sqref="N28">
    <cfRule type="cellIs" dxfId="2118" priority="143" operator="equal">
      <formula>"П"</formula>
    </cfRule>
  </conditionalFormatting>
  <conditionalFormatting sqref="N28">
    <cfRule type="cellIs" dxfId="2117" priority="142" operator="equal">
      <formula>"С"</formula>
    </cfRule>
  </conditionalFormatting>
  <conditionalFormatting sqref="N33">
    <cfRule type="cellIs" dxfId="2116" priority="136" operator="equal">
      <formula>"В"</formula>
    </cfRule>
  </conditionalFormatting>
  <conditionalFormatting sqref="N33">
    <cfRule type="cellIs" dxfId="2115" priority="135" operator="equal">
      <formula>"П"</formula>
    </cfRule>
  </conditionalFormatting>
  <conditionalFormatting sqref="N33">
    <cfRule type="cellIs" dxfId="2114" priority="134" operator="equal">
      <formula>"С"</formula>
    </cfRule>
  </conditionalFormatting>
  <conditionalFormatting sqref="I28">
    <cfRule type="cellIs" dxfId="2113" priority="140" operator="equal">
      <formula>"В"</formula>
    </cfRule>
  </conditionalFormatting>
  <conditionalFormatting sqref="I28">
    <cfRule type="cellIs" dxfId="2112" priority="139" operator="equal">
      <formula>"П"</formula>
    </cfRule>
  </conditionalFormatting>
  <conditionalFormatting sqref="I28">
    <cfRule type="cellIs" dxfId="2111" priority="138" operator="equal">
      <formula>"С"</formula>
    </cfRule>
  </conditionalFormatting>
  <conditionalFormatting sqref="N29">
    <cfRule type="cellIs" dxfId="2110" priority="8" operator="equal">
      <formula>"В"</formula>
    </cfRule>
  </conditionalFormatting>
  <conditionalFormatting sqref="N29">
    <cfRule type="cellIs" dxfId="2109" priority="7" operator="equal">
      <formula>"П"</formula>
    </cfRule>
  </conditionalFormatting>
  <conditionalFormatting sqref="N29">
    <cfRule type="cellIs" dxfId="2108" priority="6" operator="equal">
      <formula>"С"</formula>
    </cfRule>
  </conditionalFormatting>
  <conditionalFormatting sqref="I29">
    <cfRule type="cellIs" dxfId="2107" priority="4" operator="equal">
      <formula>"В"</formula>
    </cfRule>
  </conditionalFormatting>
  <conditionalFormatting sqref="I29">
    <cfRule type="cellIs" dxfId="2106" priority="3" operator="equal">
      <formula>"П"</formula>
    </cfRule>
  </conditionalFormatting>
  <conditionalFormatting sqref="I29">
    <cfRule type="cellIs" dxfId="2105" priority="2" operator="equal">
      <formula>"С"</formula>
    </cfRule>
  </conditionalFormatting>
  <conditionalFormatting sqref="I35">
    <cfRule type="cellIs" dxfId="2104" priority="105" operator="equal">
      <formula>"НП"</formula>
    </cfRule>
  </conditionalFormatting>
  <conditionalFormatting sqref="I39">
    <cfRule type="cellIs" dxfId="2103" priority="85" operator="equal">
      <formula>"НП"</formula>
    </cfRule>
  </conditionalFormatting>
  <conditionalFormatting sqref="I39">
    <cfRule type="cellIs" dxfId="2102" priority="88" operator="equal">
      <formula>"В"</formula>
    </cfRule>
  </conditionalFormatting>
  <conditionalFormatting sqref="I39">
    <cfRule type="cellIs" dxfId="2101" priority="87" operator="equal">
      <formula>"П"</formula>
    </cfRule>
  </conditionalFormatting>
  <conditionalFormatting sqref="I39">
    <cfRule type="cellIs" dxfId="2100" priority="86" operator="equal">
      <formula>"С"</formula>
    </cfRule>
  </conditionalFormatting>
  <conditionalFormatting sqref="N39">
    <cfRule type="cellIs" dxfId="2099" priority="84" operator="equal">
      <formula>"В"</formula>
    </cfRule>
  </conditionalFormatting>
  <conditionalFormatting sqref="N39">
    <cfRule type="cellIs" dxfId="2098" priority="83" operator="equal">
      <formula>"П"</formula>
    </cfRule>
  </conditionalFormatting>
  <conditionalFormatting sqref="N39">
    <cfRule type="cellIs" dxfId="2097" priority="82" operator="equal">
      <formula>"С"</formula>
    </cfRule>
  </conditionalFormatting>
  <conditionalFormatting sqref="I40">
    <cfRule type="cellIs" dxfId="2096" priority="77" operator="equal">
      <formula>"НП"</formula>
    </cfRule>
  </conditionalFormatting>
  <conditionalFormatting sqref="N40">
    <cfRule type="cellIs" dxfId="2095" priority="73" operator="equal">
      <formula>"НП"</formula>
    </cfRule>
  </conditionalFormatting>
  <conditionalFormatting sqref="I40">
    <cfRule type="cellIs" dxfId="2094" priority="80" operator="equal">
      <formula>"В"</formula>
    </cfRule>
  </conditionalFormatting>
  <conditionalFormatting sqref="I40">
    <cfRule type="cellIs" dxfId="2093" priority="79" operator="equal">
      <formula>"П"</formula>
    </cfRule>
  </conditionalFormatting>
  <conditionalFormatting sqref="I40">
    <cfRule type="cellIs" dxfId="2092" priority="78" operator="equal">
      <formula>"С"</formula>
    </cfRule>
  </conditionalFormatting>
  <conditionalFormatting sqref="N40">
    <cfRule type="cellIs" dxfId="2091" priority="76" operator="equal">
      <formula>"В"</formula>
    </cfRule>
  </conditionalFormatting>
  <conditionalFormatting sqref="N40">
    <cfRule type="cellIs" dxfId="2090" priority="75" operator="equal">
      <formula>"П"</formula>
    </cfRule>
  </conditionalFormatting>
  <conditionalFormatting sqref="N40">
    <cfRule type="cellIs" dxfId="2089" priority="74" operator="equal">
      <formula>"С"</formula>
    </cfRule>
  </conditionalFormatting>
  <conditionalFormatting sqref="N45">
    <cfRule type="cellIs" dxfId="2088" priority="33" operator="equal">
      <formula>"НП"</formula>
    </cfRule>
  </conditionalFormatting>
  <conditionalFormatting sqref="I45">
    <cfRule type="cellIs" dxfId="2087" priority="40" operator="equal">
      <formula>"В"</formula>
    </cfRule>
  </conditionalFormatting>
  <conditionalFormatting sqref="I45">
    <cfRule type="cellIs" dxfId="2086" priority="39" operator="equal">
      <formula>"П"</formula>
    </cfRule>
  </conditionalFormatting>
  <conditionalFormatting sqref="I45">
    <cfRule type="cellIs" dxfId="2085" priority="38" operator="equal">
      <formula>"С"</formula>
    </cfRule>
  </conditionalFormatting>
  <conditionalFormatting sqref="I45">
    <cfRule type="cellIs" dxfId="2084" priority="37" operator="equal">
      <formula>"НП"</formula>
    </cfRule>
  </conditionalFormatting>
  <conditionalFormatting sqref="N45">
    <cfRule type="cellIs" dxfId="2083" priority="36" operator="equal">
      <formula>"В"</formula>
    </cfRule>
  </conditionalFormatting>
  <conditionalFormatting sqref="N45">
    <cfRule type="cellIs" dxfId="2082" priority="35" operator="equal">
      <formula>"П"</formula>
    </cfRule>
  </conditionalFormatting>
  <conditionalFormatting sqref="N45">
    <cfRule type="cellIs" dxfId="2081" priority="34" operator="equal">
      <formula>"С"</formula>
    </cfRule>
  </conditionalFormatting>
  <conditionalFormatting sqref="I47">
    <cfRule type="cellIs" dxfId="2080" priority="32" operator="equal">
      <formula>"В"</formula>
    </cfRule>
  </conditionalFormatting>
  <conditionalFormatting sqref="I47">
    <cfRule type="cellIs" dxfId="2079" priority="31" operator="equal">
      <formula>"П"</formula>
    </cfRule>
  </conditionalFormatting>
  <conditionalFormatting sqref="I47">
    <cfRule type="cellIs" dxfId="2078" priority="30" operator="equal">
      <formula>"С"</formula>
    </cfRule>
  </conditionalFormatting>
  <conditionalFormatting sqref="I47">
    <cfRule type="cellIs" dxfId="2077" priority="29" operator="equal">
      <formula>"НП"</formula>
    </cfRule>
  </conditionalFormatting>
  <conditionalFormatting sqref="I44">
    <cfRule type="cellIs" dxfId="2076" priority="24" operator="equal">
      <formula>"В"</formula>
    </cfRule>
  </conditionalFormatting>
  <conditionalFormatting sqref="I44">
    <cfRule type="cellIs" dxfId="2075" priority="23" operator="equal">
      <formula>"П"</formula>
    </cfRule>
  </conditionalFormatting>
  <conditionalFormatting sqref="I44">
    <cfRule type="cellIs" dxfId="2074" priority="22" operator="equal">
      <formula>"С"</formula>
    </cfRule>
  </conditionalFormatting>
  <conditionalFormatting sqref="I44">
    <cfRule type="cellIs" dxfId="2073" priority="21" operator="equal">
      <formula>"НП"</formula>
    </cfRule>
  </conditionalFormatting>
  <conditionalFormatting sqref="N44">
    <cfRule type="cellIs" dxfId="2072" priority="20" operator="equal">
      <formula>"В"</formula>
    </cfRule>
  </conditionalFormatting>
  <conditionalFormatting sqref="N44">
    <cfRule type="cellIs" dxfId="2071" priority="19" operator="equal">
      <formula>"П"</formula>
    </cfRule>
  </conditionalFormatting>
  <conditionalFormatting sqref="N44">
    <cfRule type="cellIs" dxfId="2070" priority="18" operator="equal">
      <formula>"С"</formula>
    </cfRule>
  </conditionalFormatting>
  <conditionalFormatting sqref="N44">
    <cfRule type="cellIs" dxfId="2069" priority="17" operator="equal">
      <formula>"НП"</formula>
    </cfRule>
  </conditionalFormatting>
  <conditionalFormatting sqref="N30">
    <cfRule type="cellIs" dxfId="2068" priority="16" operator="equal">
      <formula>"В"</formula>
    </cfRule>
  </conditionalFormatting>
  <conditionalFormatting sqref="N30">
    <cfRule type="cellIs" dxfId="2067" priority="15" operator="equal">
      <formula>"П"</formula>
    </cfRule>
  </conditionalFormatting>
  <conditionalFormatting sqref="N30">
    <cfRule type="cellIs" dxfId="2066" priority="14" operator="equal">
      <formula>"С"</formula>
    </cfRule>
  </conditionalFormatting>
  <conditionalFormatting sqref="I30">
    <cfRule type="cellIs" dxfId="2065" priority="12" operator="equal">
      <formula>"В"</formula>
    </cfRule>
  </conditionalFormatting>
  <conditionalFormatting sqref="I30">
    <cfRule type="cellIs" dxfId="2064" priority="11" operator="equal">
      <formula>"П"</formula>
    </cfRule>
  </conditionalFormatting>
  <conditionalFormatting sqref="I30">
    <cfRule type="cellIs" dxfId="2063" priority="10" operator="equal">
      <formula>"С"</formula>
    </cfRule>
  </conditionalFormatting>
  <conditionalFormatting sqref="N47">
    <cfRule type="cellIs" dxfId="2062" priority="25" operator="equal">
      <formula>"НП"</formula>
    </cfRule>
  </conditionalFormatting>
  <conditionalFormatting sqref="N26">
    <cfRule type="cellIs" dxfId="2061" priority="153" operator="equal">
      <formula>"НП"</formula>
    </cfRule>
  </conditionalFormatting>
  <conditionalFormatting sqref="I31">
    <cfRule type="cellIs" dxfId="2060" priority="128" operator="equal">
      <formula>"В"</formula>
    </cfRule>
  </conditionalFormatting>
  <conditionalFormatting sqref="I31">
    <cfRule type="cellIs" dxfId="2059" priority="127" operator="equal">
      <formula>"П"</formula>
    </cfRule>
  </conditionalFormatting>
  <conditionalFormatting sqref="I31">
    <cfRule type="cellIs" dxfId="2058" priority="126" operator="equal">
      <formula>"С"</formula>
    </cfRule>
  </conditionalFormatting>
  <conditionalFormatting sqref="I31">
    <cfRule type="cellIs" dxfId="2057" priority="125" operator="equal">
      <formula>"НП"</formula>
    </cfRule>
  </conditionalFormatting>
  <conditionalFormatting sqref="I34">
    <cfRule type="cellIs" dxfId="2056" priority="116" operator="equal">
      <formula>"В"</formula>
    </cfRule>
  </conditionalFormatting>
  <conditionalFormatting sqref="I34">
    <cfRule type="cellIs" dxfId="2055" priority="115" operator="equal">
      <formula>"П"</formula>
    </cfRule>
  </conditionalFormatting>
  <conditionalFormatting sqref="I34">
    <cfRule type="cellIs" dxfId="2054" priority="114" operator="equal">
      <formula>"С"</formula>
    </cfRule>
  </conditionalFormatting>
  <conditionalFormatting sqref="I37">
    <cfRule type="cellIs" dxfId="2053" priority="101" operator="equal">
      <formula>"НП"</formula>
    </cfRule>
  </conditionalFormatting>
  <conditionalFormatting sqref="N38">
    <cfRule type="cellIs" dxfId="2052" priority="89" operator="equal">
      <formula>"НП"</formula>
    </cfRule>
  </conditionalFormatting>
  <conditionalFormatting sqref="N42">
    <cfRule type="cellIs" dxfId="2051" priority="57" operator="equal">
      <formula>"НП"</formula>
    </cfRule>
  </conditionalFormatting>
  <conditionalFormatting sqref="I21">
    <cfRule type="cellIs" dxfId="2050" priority="220" operator="equal">
      <formula>"В"</formula>
    </cfRule>
  </conditionalFormatting>
  <conditionalFormatting sqref="I21">
    <cfRule type="cellIs" dxfId="2049" priority="219" operator="equal">
      <formula>"П"</formula>
    </cfRule>
  </conditionalFormatting>
  <conditionalFormatting sqref="I21">
    <cfRule type="cellIs" dxfId="2048" priority="218" operator="equal">
      <formula>"С"</formula>
    </cfRule>
  </conditionalFormatting>
  <conditionalFormatting sqref="I21">
    <cfRule type="cellIs" dxfId="2047" priority="217" operator="equal">
      <formula>"НП"</formula>
    </cfRule>
  </conditionalFormatting>
  <conditionalFormatting sqref="N21">
    <cfRule type="cellIs" dxfId="2046" priority="216" operator="equal">
      <formula>"В"</formula>
    </cfRule>
  </conditionalFormatting>
  <conditionalFormatting sqref="N21">
    <cfRule type="cellIs" dxfId="2045" priority="215" operator="equal">
      <formula>"П"</formula>
    </cfRule>
  </conditionalFormatting>
  <conditionalFormatting sqref="N21">
    <cfRule type="cellIs" dxfId="2044" priority="214" operator="equal">
      <formula>"С"</formula>
    </cfRule>
  </conditionalFormatting>
  <conditionalFormatting sqref="I36">
    <cfRule type="cellIs" dxfId="2043" priority="212" operator="equal">
      <formula>"В"</formula>
    </cfRule>
  </conditionalFormatting>
  <conditionalFormatting sqref="I36">
    <cfRule type="cellIs" dxfId="2042" priority="211" operator="equal">
      <formula>"П"</formula>
    </cfRule>
  </conditionalFormatting>
  <conditionalFormatting sqref="I36">
    <cfRule type="cellIs" dxfId="2041" priority="210" operator="equal">
      <formula>"С"</formula>
    </cfRule>
  </conditionalFormatting>
  <conditionalFormatting sqref="I36">
    <cfRule type="cellIs" dxfId="2040" priority="209" operator="equal">
      <formula>"НП"</formula>
    </cfRule>
  </conditionalFormatting>
  <conditionalFormatting sqref="N35">
    <cfRule type="cellIs" dxfId="2039" priority="201" operator="equal">
      <formula>"НП"</formula>
    </cfRule>
  </conditionalFormatting>
  <conditionalFormatting sqref="N35">
    <cfRule type="cellIs" dxfId="2038" priority="204" operator="equal">
      <formula>"В"</formula>
    </cfRule>
  </conditionalFormatting>
  <conditionalFormatting sqref="N35">
    <cfRule type="cellIs" dxfId="2037" priority="203" operator="equal">
      <formula>"П"</formula>
    </cfRule>
  </conditionalFormatting>
  <conditionalFormatting sqref="N35">
    <cfRule type="cellIs" dxfId="2036" priority="202" operator="equal">
      <formula>"С"</formula>
    </cfRule>
  </conditionalFormatting>
  <conditionalFormatting sqref="I19">
    <cfRule type="cellIs" dxfId="2035" priority="232" operator="equal">
      <formula>"В"</formula>
    </cfRule>
  </conditionalFormatting>
  <conditionalFormatting sqref="I19">
    <cfRule type="cellIs" dxfId="2034" priority="231" operator="equal">
      <formula>"П"</formula>
    </cfRule>
  </conditionalFormatting>
  <conditionalFormatting sqref="I19">
    <cfRule type="cellIs" dxfId="2033" priority="230" operator="equal">
      <formula>"С"</formula>
    </cfRule>
  </conditionalFormatting>
  <conditionalFormatting sqref="I19">
    <cfRule type="cellIs" dxfId="2032" priority="229" operator="equal">
      <formula>"НП"</formula>
    </cfRule>
  </conditionalFormatting>
  <conditionalFormatting sqref="N19">
    <cfRule type="cellIs" dxfId="2031" priority="228" operator="equal">
      <formula>"В"</formula>
    </cfRule>
  </conditionalFormatting>
  <conditionalFormatting sqref="N19">
    <cfRule type="cellIs" dxfId="2030" priority="227" operator="equal">
      <formula>"П"</formula>
    </cfRule>
  </conditionalFormatting>
  <conditionalFormatting sqref="N19">
    <cfRule type="cellIs" dxfId="2029" priority="226" operator="equal">
      <formula>"С"</formula>
    </cfRule>
  </conditionalFormatting>
  <conditionalFormatting sqref="N19">
    <cfRule type="cellIs" dxfId="2028" priority="225" operator="equal">
      <formula>"НП"</formula>
    </cfRule>
  </conditionalFormatting>
  <conditionalFormatting sqref="N34">
    <cfRule type="cellIs" dxfId="2027" priority="224" operator="equal">
      <formula>"В"</formula>
    </cfRule>
  </conditionalFormatting>
  <conditionalFormatting sqref="N34">
    <cfRule type="cellIs" dxfId="2026" priority="223" operator="equal">
      <formula>"П"</formula>
    </cfRule>
  </conditionalFormatting>
  <conditionalFormatting sqref="N34">
    <cfRule type="cellIs" dxfId="2025" priority="222" operator="equal">
      <formula>"С"</formula>
    </cfRule>
  </conditionalFormatting>
  <conditionalFormatting sqref="N34">
    <cfRule type="cellIs" dxfId="2024" priority="221" operator="equal">
      <formula>"НП"</formula>
    </cfRule>
  </conditionalFormatting>
  <conditionalFormatting sqref="N21">
    <cfRule type="cellIs" dxfId="2023" priority="213" operator="equal">
      <formula>"НП"</formula>
    </cfRule>
  </conditionalFormatting>
  <conditionalFormatting sqref="I20">
    <cfRule type="cellIs" dxfId="2022" priority="200" operator="equal">
      <formula>"В"</formula>
    </cfRule>
  </conditionalFormatting>
  <conditionalFormatting sqref="I20">
    <cfRule type="cellIs" dxfId="2021" priority="199" operator="equal">
      <formula>"П"</formula>
    </cfRule>
  </conditionalFormatting>
  <conditionalFormatting sqref="I20">
    <cfRule type="cellIs" dxfId="2020" priority="198" operator="equal">
      <formula>"С"</formula>
    </cfRule>
  </conditionalFormatting>
  <conditionalFormatting sqref="I20">
    <cfRule type="cellIs" dxfId="2019" priority="197" operator="equal">
      <formula>"НП"</formula>
    </cfRule>
  </conditionalFormatting>
  <conditionalFormatting sqref="N20">
    <cfRule type="cellIs" dxfId="2018" priority="193" operator="equal">
      <formula>"НП"</formula>
    </cfRule>
  </conditionalFormatting>
  <conditionalFormatting sqref="I22">
    <cfRule type="cellIs" dxfId="2017" priority="189" operator="equal">
      <formula>"НП"</formula>
    </cfRule>
  </conditionalFormatting>
  <conditionalFormatting sqref="N22">
    <cfRule type="cellIs" dxfId="2016" priority="185" operator="equal">
      <formula>"НП"</formula>
    </cfRule>
  </conditionalFormatting>
  <conditionalFormatting sqref="I23">
    <cfRule type="cellIs" dxfId="2015" priority="181" operator="equal">
      <formula>"НП"</formula>
    </cfRule>
  </conditionalFormatting>
  <conditionalFormatting sqref="N23">
    <cfRule type="cellIs" dxfId="2014" priority="177" operator="equal">
      <formula>"НП"</formula>
    </cfRule>
  </conditionalFormatting>
  <conditionalFormatting sqref="I24">
    <cfRule type="cellIs" dxfId="2013" priority="169" operator="equal">
      <formula>"НП"</formula>
    </cfRule>
  </conditionalFormatting>
  <conditionalFormatting sqref="N25">
    <cfRule type="cellIs" dxfId="2012" priority="165" operator="equal">
      <formula>"НП"</formula>
    </cfRule>
  </conditionalFormatting>
  <conditionalFormatting sqref="I25">
    <cfRule type="cellIs" dxfId="2011" priority="161" operator="equal">
      <formula>"НП"</formula>
    </cfRule>
  </conditionalFormatting>
  <conditionalFormatting sqref="N33">
    <cfRule type="cellIs" dxfId="2010" priority="133" operator="equal">
      <formula>"НП"</formula>
    </cfRule>
  </conditionalFormatting>
  <conditionalFormatting sqref="I27">
    <cfRule type="cellIs" dxfId="2009" priority="145" operator="equal">
      <formula>"НП"</formula>
    </cfRule>
  </conditionalFormatting>
  <conditionalFormatting sqref="I28">
    <cfRule type="cellIs" dxfId="2008" priority="137" operator="equal">
      <formula>"НП"</formula>
    </cfRule>
  </conditionalFormatting>
  <conditionalFormatting sqref="N28">
    <cfRule type="cellIs" dxfId="2007" priority="141" operator="equal">
      <formula>"НП"</formula>
    </cfRule>
  </conditionalFormatting>
  <conditionalFormatting sqref="I32">
    <cfRule type="cellIs" dxfId="2006" priority="121" operator="equal">
      <formula>"НП"</formula>
    </cfRule>
  </conditionalFormatting>
  <conditionalFormatting sqref="N32">
    <cfRule type="cellIs" dxfId="2005" priority="117" operator="equal">
      <formula>"НП"</formula>
    </cfRule>
  </conditionalFormatting>
  <conditionalFormatting sqref="I34">
    <cfRule type="cellIs" dxfId="2004" priority="113" operator="equal">
      <formula>"НП"</formula>
    </cfRule>
  </conditionalFormatting>
  <conditionalFormatting sqref="I33">
    <cfRule type="cellIs" dxfId="2003" priority="112" operator="equal">
      <formula>"В"</formula>
    </cfRule>
  </conditionalFormatting>
  <conditionalFormatting sqref="I33">
    <cfRule type="cellIs" dxfId="2002" priority="111" operator="equal">
      <formula>"П"</formula>
    </cfRule>
  </conditionalFormatting>
  <conditionalFormatting sqref="I33">
    <cfRule type="cellIs" dxfId="2001" priority="110" operator="equal">
      <formula>"С"</formula>
    </cfRule>
  </conditionalFormatting>
  <conditionalFormatting sqref="I33">
    <cfRule type="cellIs" dxfId="2000" priority="109" operator="equal">
      <formula>"НП"</formula>
    </cfRule>
  </conditionalFormatting>
  <conditionalFormatting sqref="N37">
    <cfRule type="cellIs" dxfId="1999" priority="97" operator="equal">
      <formula>"НП"</formula>
    </cfRule>
  </conditionalFormatting>
  <conditionalFormatting sqref="N39">
    <cfRule type="cellIs" dxfId="1998" priority="81" operator="equal">
      <formula>"НП"</formula>
    </cfRule>
  </conditionalFormatting>
  <conditionalFormatting sqref="N41">
    <cfRule type="cellIs" dxfId="1997" priority="65" operator="equal">
      <formula>"НП"</formula>
    </cfRule>
  </conditionalFormatting>
  <conditionalFormatting sqref="N46">
    <cfRule type="cellIs" dxfId="1996" priority="41" operator="equal">
      <formula>"НП"</formula>
    </cfRule>
  </conditionalFormatting>
  <conditionalFormatting sqref="I30">
    <cfRule type="cellIs" dxfId="1995" priority="9" operator="equal">
      <formula>"НП"</formula>
    </cfRule>
  </conditionalFormatting>
  <conditionalFormatting sqref="N30">
    <cfRule type="cellIs" dxfId="1994" priority="13" operator="equal">
      <formula>"НП"</formula>
    </cfRule>
  </conditionalFormatting>
  <conditionalFormatting sqref="I29">
    <cfRule type="cellIs" dxfId="1993" priority="1" operator="equal">
      <formula>"НП"</formula>
    </cfRule>
  </conditionalFormatting>
  <conditionalFormatting sqref="N29">
    <cfRule type="cellIs" dxfId="1992" priority="5" operator="equal">
      <formula>"НП"</formula>
    </cfRule>
  </conditionalFormatting>
  <dataValidations count="1">
    <dataValidation type="list" allowBlank="1" showInputMessage="1" showErrorMessage="1" sqref="K19:L19 K21:L21 F19:G21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N55"/>
  <sheetViews>
    <sheetView view="pageBreakPreview" topLeftCell="A46" zoomScale="85" zoomScaleNormal="100" zoomScaleSheetLayoutView="85" workbookViewId="0">
      <selection activeCell="C51" sqref="C51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81" t="s">
        <v>60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249" customHeight="1" x14ac:dyDescent="0.25">
      <c r="A19" s="46">
        <v>1</v>
      </c>
      <c r="B19" s="51" t="s">
        <v>22</v>
      </c>
      <c r="C19" s="12" t="s">
        <v>135</v>
      </c>
      <c r="D19" s="68" t="s">
        <v>23</v>
      </c>
      <c r="E19" s="68"/>
      <c r="F19" s="11">
        <v>2</v>
      </c>
      <c r="G19" s="11">
        <v>3</v>
      </c>
      <c r="H19" s="11">
        <f>F19*G19</f>
        <v>6</v>
      </c>
      <c r="I19" s="13" t="str">
        <f>IF(H19&lt;5,"П",IF(H19&lt;10,"С",IF(H19&lt;15,"В","НП")))</f>
        <v>С</v>
      </c>
      <c r="J19" s="12" t="s">
        <v>136</v>
      </c>
      <c r="K19" s="11">
        <v>1</v>
      </c>
      <c r="L19" s="11">
        <v>1</v>
      </c>
      <c r="M19" s="11">
        <f t="shared" ref="M19:M47" si="0">K19*L19</f>
        <v>1</v>
      </c>
      <c r="N19" s="14" t="str">
        <f>IF(M19&lt;5,"П",IF(M19&lt;10,"С",IF(M19&lt;15,"В","НП")))</f>
        <v>П</v>
      </c>
    </row>
    <row r="20" spans="1:14" ht="103.5" customHeight="1" x14ac:dyDescent="0.25">
      <c r="A20" s="47">
        <v>2</v>
      </c>
      <c r="B20" s="52" t="s">
        <v>22</v>
      </c>
      <c r="C20" s="36" t="s">
        <v>133</v>
      </c>
      <c r="D20" s="68" t="s">
        <v>23</v>
      </c>
      <c r="E20" s="68"/>
      <c r="F20" s="1">
        <v>2</v>
      </c>
      <c r="G20" s="1">
        <v>3</v>
      </c>
      <c r="H20" s="1">
        <f t="shared" ref="H20:H47" si="1">F20*G20</f>
        <v>6</v>
      </c>
      <c r="I20" s="2" t="str">
        <f t="shared" ref="I20:I47" si="2">IF(H20&lt;5,"П",IF(H20&lt;10,"С",IF(H20&lt;15,"В","НП")))</f>
        <v>С</v>
      </c>
      <c r="J20" s="36" t="s">
        <v>134</v>
      </c>
      <c r="K20" s="1">
        <v>1</v>
      </c>
      <c r="L20" s="1">
        <v>1</v>
      </c>
      <c r="M20" s="1">
        <f t="shared" si="0"/>
        <v>1</v>
      </c>
      <c r="N20" s="3" t="str">
        <f t="shared" ref="N20:N47" si="3">IF(M20&lt;5,"П",IF(M20&lt;10,"С",IF(M20&lt;15,"В","НП")))</f>
        <v>П</v>
      </c>
    </row>
    <row r="21" spans="1:14" ht="47.25" x14ac:dyDescent="0.25">
      <c r="A21" s="46">
        <v>3</v>
      </c>
      <c r="B21" s="52" t="s">
        <v>22</v>
      </c>
      <c r="C21" s="36" t="s">
        <v>24</v>
      </c>
      <c r="D21" s="59" t="s">
        <v>25</v>
      </c>
      <c r="E21" s="59"/>
      <c r="F21" s="1">
        <v>2</v>
      </c>
      <c r="G21" s="1">
        <v>3</v>
      </c>
      <c r="H21" s="1">
        <f t="shared" si="1"/>
        <v>6</v>
      </c>
      <c r="I21" s="2" t="str">
        <f t="shared" si="2"/>
        <v>С</v>
      </c>
      <c r="J21" s="5" t="s">
        <v>26</v>
      </c>
      <c r="K21" s="1">
        <v>1</v>
      </c>
      <c r="L21" s="1">
        <v>1</v>
      </c>
      <c r="M21" s="1">
        <f t="shared" si="0"/>
        <v>1</v>
      </c>
      <c r="N21" s="3" t="str">
        <f t="shared" si="3"/>
        <v>П</v>
      </c>
    </row>
    <row r="22" spans="1:14" ht="112.5" customHeight="1" x14ac:dyDescent="0.25">
      <c r="A22" s="47">
        <v>4</v>
      </c>
      <c r="B22" s="51" t="s">
        <v>22</v>
      </c>
      <c r="C22" s="36" t="s">
        <v>75</v>
      </c>
      <c r="D22" s="59" t="s">
        <v>36</v>
      </c>
      <c r="E22" s="59"/>
      <c r="F22" s="1">
        <v>2</v>
      </c>
      <c r="G22" s="1">
        <v>2</v>
      </c>
      <c r="H22" s="1">
        <f t="shared" si="1"/>
        <v>4</v>
      </c>
      <c r="I22" s="2" t="str">
        <f t="shared" si="2"/>
        <v>П</v>
      </c>
      <c r="J22" s="36" t="s">
        <v>85</v>
      </c>
      <c r="K22" s="1">
        <v>1</v>
      </c>
      <c r="L22" s="1">
        <v>1</v>
      </c>
      <c r="M22" s="1">
        <f t="shared" si="0"/>
        <v>1</v>
      </c>
      <c r="N22" s="3" t="str">
        <f t="shared" si="3"/>
        <v>П</v>
      </c>
    </row>
    <row r="23" spans="1:14" ht="94.5" x14ac:dyDescent="0.25">
      <c r="A23" s="46">
        <v>5</v>
      </c>
      <c r="B23" s="51" t="s">
        <v>22</v>
      </c>
      <c r="C23" s="36" t="s">
        <v>78</v>
      </c>
      <c r="D23" s="59" t="s">
        <v>25</v>
      </c>
      <c r="E23" s="59"/>
      <c r="F23" s="1">
        <v>2</v>
      </c>
      <c r="G23" s="1">
        <v>3</v>
      </c>
      <c r="H23" s="1">
        <f t="shared" si="1"/>
        <v>6</v>
      </c>
      <c r="I23" s="2" t="str">
        <f t="shared" si="2"/>
        <v>С</v>
      </c>
      <c r="J23" s="36" t="s">
        <v>83</v>
      </c>
      <c r="K23" s="1">
        <v>1</v>
      </c>
      <c r="L23" s="1">
        <v>1</v>
      </c>
      <c r="M23" s="1">
        <f t="shared" si="0"/>
        <v>1</v>
      </c>
      <c r="N23" s="3" t="str">
        <f t="shared" si="3"/>
        <v>П</v>
      </c>
    </row>
    <row r="24" spans="1:14" ht="76.5" customHeight="1" x14ac:dyDescent="0.25">
      <c r="A24" s="47">
        <v>6</v>
      </c>
      <c r="B24" s="51" t="s">
        <v>22</v>
      </c>
      <c r="C24" s="36" t="s">
        <v>27</v>
      </c>
      <c r="D24" s="59" t="s">
        <v>25</v>
      </c>
      <c r="E24" s="59"/>
      <c r="F24" s="1">
        <v>3</v>
      </c>
      <c r="G24" s="1">
        <v>3</v>
      </c>
      <c r="H24" s="1">
        <f t="shared" si="1"/>
        <v>9</v>
      </c>
      <c r="I24" s="2" t="str">
        <f t="shared" si="2"/>
        <v>С</v>
      </c>
      <c r="J24" s="36" t="s">
        <v>101</v>
      </c>
      <c r="K24" s="1">
        <v>2</v>
      </c>
      <c r="L24" s="1">
        <v>2</v>
      </c>
      <c r="M24" s="1">
        <f t="shared" si="0"/>
        <v>4</v>
      </c>
      <c r="N24" s="3" t="str">
        <f t="shared" si="3"/>
        <v>П</v>
      </c>
    </row>
    <row r="25" spans="1:14" ht="126" x14ac:dyDescent="0.25">
      <c r="A25" s="46">
        <v>7</v>
      </c>
      <c r="B25" s="51" t="s">
        <v>22</v>
      </c>
      <c r="C25" s="36" t="s">
        <v>86</v>
      </c>
      <c r="D25" s="59" t="s">
        <v>25</v>
      </c>
      <c r="E25" s="59"/>
      <c r="F25" s="1">
        <v>2</v>
      </c>
      <c r="G25" s="1">
        <v>4</v>
      </c>
      <c r="H25" s="1">
        <f t="shared" si="1"/>
        <v>8</v>
      </c>
      <c r="I25" s="2" t="str">
        <f t="shared" si="2"/>
        <v>С</v>
      </c>
      <c r="J25" s="36" t="s">
        <v>87</v>
      </c>
      <c r="K25" s="1">
        <v>2</v>
      </c>
      <c r="L25" s="1">
        <v>2</v>
      </c>
      <c r="M25" s="1">
        <f t="shared" si="0"/>
        <v>4</v>
      </c>
      <c r="N25" s="3" t="str">
        <f t="shared" si="3"/>
        <v>П</v>
      </c>
    </row>
    <row r="26" spans="1:14" ht="173.25" x14ac:dyDescent="0.25">
      <c r="A26" s="47">
        <v>8</v>
      </c>
      <c r="B26" s="51" t="s">
        <v>22</v>
      </c>
      <c r="C26" s="36" t="s">
        <v>105</v>
      </c>
      <c r="D26" s="55" t="s">
        <v>23</v>
      </c>
      <c r="E26" s="55"/>
      <c r="F26" s="11">
        <v>3</v>
      </c>
      <c r="G26" s="11">
        <v>2</v>
      </c>
      <c r="H26" s="11">
        <f t="shared" si="1"/>
        <v>6</v>
      </c>
      <c r="I26" s="13" t="str">
        <f t="shared" si="2"/>
        <v>С</v>
      </c>
      <c r="J26" s="37" t="s">
        <v>137</v>
      </c>
      <c r="K26" s="11">
        <v>2</v>
      </c>
      <c r="L26" s="11">
        <v>2</v>
      </c>
      <c r="M26" s="11">
        <f t="shared" si="0"/>
        <v>4</v>
      </c>
      <c r="N26" s="14" t="str">
        <f t="shared" si="3"/>
        <v>П</v>
      </c>
    </row>
    <row r="27" spans="1:14" ht="141.75" x14ac:dyDescent="0.25">
      <c r="A27" s="46">
        <v>9</v>
      </c>
      <c r="B27" s="51" t="s">
        <v>22</v>
      </c>
      <c r="C27" s="36" t="s">
        <v>102</v>
      </c>
      <c r="D27" s="53" t="s">
        <v>103</v>
      </c>
      <c r="E27" s="54"/>
      <c r="F27" s="1">
        <v>2</v>
      </c>
      <c r="G27" s="1">
        <v>3</v>
      </c>
      <c r="H27" s="1">
        <f t="shared" si="1"/>
        <v>6</v>
      </c>
      <c r="I27" s="2" t="str">
        <f t="shared" si="2"/>
        <v>С</v>
      </c>
      <c r="J27" s="6" t="s">
        <v>104</v>
      </c>
      <c r="K27" s="11">
        <v>3</v>
      </c>
      <c r="L27" s="11">
        <v>1</v>
      </c>
      <c r="M27" s="11">
        <f t="shared" si="0"/>
        <v>3</v>
      </c>
      <c r="N27" s="14" t="str">
        <f t="shared" si="3"/>
        <v>П</v>
      </c>
    </row>
    <row r="28" spans="1:14" ht="78.75" x14ac:dyDescent="0.25">
      <c r="A28" s="47">
        <v>10</v>
      </c>
      <c r="B28" s="51" t="s">
        <v>22</v>
      </c>
      <c r="C28" s="36" t="s">
        <v>126</v>
      </c>
      <c r="D28" s="57" t="s">
        <v>25</v>
      </c>
      <c r="E28" s="58"/>
      <c r="F28" s="1">
        <v>2</v>
      </c>
      <c r="G28" s="1">
        <v>3</v>
      </c>
      <c r="H28" s="1">
        <f t="shared" si="1"/>
        <v>6</v>
      </c>
      <c r="I28" s="2" t="str">
        <f t="shared" si="2"/>
        <v>С</v>
      </c>
      <c r="J28" s="36" t="s">
        <v>127</v>
      </c>
      <c r="K28" s="1">
        <v>1</v>
      </c>
      <c r="L28" s="1">
        <v>2</v>
      </c>
      <c r="M28" s="1">
        <f t="shared" si="0"/>
        <v>2</v>
      </c>
      <c r="N28" s="3" t="str">
        <f t="shared" si="3"/>
        <v>П</v>
      </c>
    </row>
    <row r="29" spans="1:14" ht="47.25" x14ac:dyDescent="0.25">
      <c r="A29" s="46">
        <v>11</v>
      </c>
      <c r="B29" s="51" t="s">
        <v>22</v>
      </c>
      <c r="C29" s="36" t="s">
        <v>113</v>
      </c>
      <c r="D29" s="53" t="s">
        <v>114</v>
      </c>
      <c r="E29" s="54"/>
      <c r="F29" s="1">
        <v>2</v>
      </c>
      <c r="G29" s="1">
        <v>3</v>
      </c>
      <c r="H29" s="1">
        <f t="shared" ref="H29" si="4">F29*G29</f>
        <v>6</v>
      </c>
      <c r="I29" s="2" t="str">
        <f t="shared" ref="I29" si="5">IF(H29&lt;5,"П",IF(H29&lt;10,"С",IF(H29&lt;15,"В","НП")))</f>
        <v>С</v>
      </c>
      <c r="J29" s="6" t="s">
        <v>128</v>
      </c>
      <c r="K29" s="11">
        <v>1</v>
      </c>
      <c r="L29" s="11">
        <v>2</v>
      </c>
      <c r="M29" s="11">
        <f t="shared" ref="M29" si="6">K29*L29</f>
        <v>2</v>
      </c>
      <c r="N29" s="14" t="str">
        <f t="shared" ref="N29" si="7">IF(M29&lt;5,"П",IF(M29&lt;10,"С",IF(M29&lt;15,"В","НП")))</f>
        <v>П</v>
      </c>
    </row>
    <row r="30" spans="1:14" ht="126" x14ac:dyDescent="0.25">
      <c r="A30" s="47">
        <v>12</v>
      </c>
      <c r="B30" s="51" t="s">
        <v>22</v>
      </c>
      <c r="C30" s="36" t="s">
        <v>142</v>
      </c>
      <c r="D30" s="53" t="s">
        <v>23</v>
      </c>
      <c r="E30" s="54"/>
      <c r="F30" s="1">
        <v>2</v>
      </c>
      <c r="G30" s="1">
        <v>3</v>
      </c>
      <c r="H30" s="1">
        <f t="shared" ref="H30" si="8">F30*G30</f>
        <v>6</v>
      </c>
      <c r="I30" s="2" t="str">
        <f t="shared" ref="I30" si="9">IF(H30&lt;5,"П",IF(H30&lt;10,"С",IF(H30&lt;15,"В","НП")))</f>
        <v>С</v>
      </c>
      <c r="J30" s="6" t="s">
        <v>143</v>
      </c>
      <c r="K30" s="11">
        <v>1</v>
      </c>
      <c r="L30" s="11">
        <v>2</v>
      </c>
      <c r="M30" s="11">
        <f t="shared" ref="M30" si="10">K30*L30</f>
        <v>2</v>
      </c>
      <c r="N30" s="14" t="str">
        <f t="shared" ref="N30" si="11">IF(M30&lt;5,"П",IF(M30&lt;10,"С",IF(M30&lt;15,"В","НП")))</f>
        <v>П</v>
      </c>
    </row>
    <row r="31" spans="1:14" ht="94.5" x14ac:dyDescent="0.25">
      <c r="A31" s="46">
        <v>13</v>
      </c>
      <c r="B31" s="51" t="s">
        <v>22</v>
      </c>
      <c r="C31" s="36" t="s">
        <v>140</v>
      </c>
      <c r="D31" s="53" t="s">
        <v>36</v>
      </c>
      <c r="E31" s="54"/>
      <c r="F31" s="1">
        <v>4</v>
      </c>
      <c r="G31" s="1">
        <v>3</v>
      </c>
      <c r="H31" s="1">
        <f t="shared" si="1"/>
        <v>12</v>
      </c>
      <c r="I31" s="2" t="str">
        <f t="shared" si="2"/>
        <v>В</v>
      </c>
      <c r="J31" s="6" t="s">
        <v>141</v>
      </c>
      <c r="K31" s="11">
        <v>4</v>
      </c>
      <c r="L31" s="11">
        <v>1</v>
      </c>
      <c r="M31" s="11">
        <f t="shared" si="0"/>
        <v>4</v>
      </c>
      <c r="N31" s="14" t="str">
        <f t="shared" si="3"/>
        <v>П</v>
      </c>
    </row>
    <row r="32" spans="1:14" ht="173.25" x14ac:dyDescent="0.25">
      <c r="A32" s="47">
        <v>14</v>
      </c>
      <c r="B32" s="51" t="s">
        <v>22</v>
      </c>
      <c r="C32" s="35" t="s">
        <v>105</v>
      </c>
      <c r="D32" s="56" t="s">
        <v>23</v>
      </c>
      <c r="E32" s="56"/>
      <c r="F32" s="11">
        <v>4</v>
      </c>
      <c r="G32" s="11">
        <v>3</v>
      </c>
      <c r="H32" s="11">
        <f t="shared" si="1"/>
        <v>12</v>
      </c>
      <c r="I32" s="13" t="str">
        <f t="shared" si="2"/>
        <v>В</v>
      </c>
      <c r="J32" s="35" t="s">
        <v>138</v>
      </c>
      <c r="K32" s="11">
        <v>2</v>
      </c>
      <c r="L32" s="11">
        <v>2</v>
      </c>
      <c r="M32" s="11">
        <f t="shared" si="0"/>
        <v>4</v>
      </c>
      <c r="N32" s="14" t="str">
        <f t="shared" si="3"/>
        <v>П</v>
      </c>
    </row>
    <row r="33" spans="1:14" ht="204.75" x14ac:dyDescent="0.25">
      <c r="A33" s="46">
        <v>15</v>
      </c>
      <c r="B33" s="35" t="s">
        <v>32</v>
      </c>
      <c r="C33" s="36" t="s">
        <v>35</v>
      </c>
      <c r="D33" s="53" t="s">
        <v>36</v>
      </c>
      <c r="E33" s="54"/>
      <c r="F33" s="1">
        <v>4</v>
      </c>
      <c r="G33" s="1">
        <v>3</v>
      </c>
      <c r="H33" s="1">
        <f t="shared" si="1"/>
        <v>12</v>
      </c>
      <c r="I33" s="2" t="str">
        <f t="shared" si="2"/>
        <v>В</v>
      </c>
      <c r="J33" s="6" t="s">
        <v>129</v>
      </c>
      <c r="K33" s="11">
        <v>3</v>
      </c>
      <c r="L33" s="11">
        <v>2</v>
      </c>
      <c r="M33" s="11">
        <f t="shared" si="0"/>
        <v>6</v>
      </c>
      <c r="N33" s="14" t="str">
        <f t="shared" si="3"/>
        <v>С</v>
      </c>
    </row>
    <row r="34" spans="1:14" ht="236.25" x14ac:dyDescent="0.25">
      <c r="A34" s="47">
        <v>16</v>
      </c>
      <c r="B34" s="35" t="s">
        <v>32</v>
      </c>
      <c r="C34" s="36" t="s">
        <v>33</v>
      </c>
      <c r="D34" s="57" t="s">
        <v>25</v>
      </c>
      <c r="E34" s="58"/>
      <c r="F34" s="1">
        <v>3</v>
      </c>
      <c r="G34" s="1">
        <v>3</v>
      </c>
      <c r="H34" s="1">
        <f t="shared" si="1"/>
        <v>9</v>
      </c>
      <c r="I34" s="2" t="str">
        <f t="shared" si="2"/>
        <v>С</v>
      </c>
      <c r="J34" s="6" t="s">
        <v>130</v>
      </c>
      <c r="K34" s="11">
        <v>2</v>
      </c>
      <c r="L34" s="11">
        <v>2</v>
      </c>
      <c r="M34" s="11">
        <f t="shared" si="0"/>
        <v>4</v>
      </c>
      <c r="N34" s="14" t="str">
        <f t="shared" si="3"/>
        <v>П</v>
      </c>
    </row>
    <row r="35" spans="1:14" ht="31.5" x14ac:dyDescent="0.25">
      <c r="A35" s="46">
        <v>17</v>
      </c>
      <c r="B35" s="35" t="s">
        <v>32</v>
      </c>
      <c r="C35" s="36" t="s">
        <v>107</v>
      </c>
      <c r="D35" s="55" t="s">
        <v>25</v>
      </c>
      <c r="E35" s="55"/>
      <c r="F35" s="11">
        <v>3</v>
      </c>
      <c r="G35" s="11">
        <v>3</v>
      </c>
      <c r="H35" s="11">
        <f t="shared" si="1"/>
        <v>9</v>
      </c>
      <c r="I35" s="13" t="str">
        <f t="shared" si="2"/>
        <v>С</v>
      </c>
      <c r="J35" s="37" t="s">
        <v>108</v>
      </c>
      <c r="K35" s="11">
        <v>3</v>
      </c>
      <c r="L35" s="11">
        <v>1</v>
      </c>
      <c r="M35" s="11">
        <f t="shared" si="0"/>
        <v>3</v>
      </c>
      <c r="N35" s="14" t="str">
        <f t="shared" si="3"/>
        <v>П</v>
      </c>
    </row>
    <row r="36" spans="1:14" ht="252" x14ac:dyDescent="0.25">
      <c r="A36" s="47">
        <v>18</v>
      </c>
      <c r="B36" s="49" t="s">
        <v>32</v>
      </c>
      <c r="C36" s="36" t="s">
        <v>144</v>
      </c>
      <c r="D36" s="55" t="s">
        <v>146</v>
      </c>
      <c r="E36" s="55"/>
      <c r="F36" s="11">
        <v>4</v>
      </c>
      <c r="G36" s="11">
        <v>3</v>
      </c>
      <c r="H36" s="11">
        <f t="shared" si="1"/>
        <v>12</v>
      </c>
      <c r="I36" s="13" t="str">
        <f t="shared" si="2"/>
        <v>В</v>
      </c>
      <c r="J36" s="37" t="s">
        <v>145</v>
      </c>
      <c r="K36" s="11">
        <v>2</v>
      </c>
      <c r="L36" s="11">
        <v>2</v>
      </c>
      <c r="M36" s="11">
        <f t="shared" si="0"/>
        <v>4</v>
      </c>
      <c r="N36" s="14" t="str">
        <f t="shared" si="3"/>
        <v>П</v>
      </c>
    </row>
    <row r="37" spans="1:14" ht="236.25" x14ac:dyDescent="0.25">
      <c r="A37" s="46">
        <v>19</v>
      </c>
      <c r="B37" s="49" t="s">
        <v>32</v>
      </c>
      <c r="C37" s="36" t="s">
        <v>109</v>
      </c>
      <c r="D37" s="53" t="s">
        <v>90</v>
      </c>
      <c r="E37" s="54"/>
      <c r="F37" s="1">
        <v>4</v>
      </c>
      <c r="G37" s="1">
        <v>2</v>
      </c>
      <c r="H37" s="1">
        <f t="shared" si="1"/>
        <v>8</v>
      </c>
      <c r="I37" s="2" t="str">
        <f t="shared" si="2"/>
        <v>С</v>
      </c>
      <c r="J37" s="34" t="s">
        <v>121</v>
      </c>
      <c r="K37" s="1">
        <v>3</v>
      </c>
      <c r="L37" s="1">
        <v>1</v>
      </c>
      <c r="M37" s="1">
        <f t="shared" si="0"/>
        <v>3</v>
      </c>
      <c r="N37" s="3" t="str">
        <f t="shared" si="3"/>
        <v>П</v>
      </c>
    </row>
    <row r="38" spans="1:14" ht="78.75" x14ac:dyDescent="0.25">
      <c r="A38" s="47">
        <v>20</v>
      </c>
      <c r="B38" s="49" t="s">
        <v>32</v>
      </c>
      <c r="C38" s="36" t="s">
        <v>122</v>
      </c>
      <c r="D38" s="53" t="s">
        <v>25</v>
      </c>
      <c r="E38" s="54"/>
      <c r="F38" s="1">
        <v>2</v>
      </c>
      <c r="G38" s="1">
        <v>2</v>
      </c>
      <c r="H38" s="1">
        <f t="shared" si="1"/>
        <v>4</v>
      </c>
      <c r="I38" s="2" t="str">
        <f t="shared" si="2"/>
        <v>П</v>
      </c>
      <c r="J38" s="34" t="s">
        <v>118</v>
      </c>
      <c r="K38" s="1">
        <v>2</v>
      </c>
      <c r="L38" s="1">
        <v>1</v>
      </c>
      <c r="M38" s="1">
        <f t="shared" si="0"/>
        <v>2</v>
      </c>
      <c r="N38" s="3" t="str">
        <f t="shared" si="3"/>
        <v>П</v>
      </c>
    </row>
    <row r="39" spans="1:14" ht="47.25" x14ac:dyDescent="0.25">
      <c r="A39" s="46">
        <v>21</v>
      </c>
      <c r="B39" s="49" t="s">
        <v>32</v>
      </c>
      <c r="C39" s="35" t="s">
        <v>94</v>
      </c>
      <c r="D39" s="56" t="s">
        <v>96</v>
      </c>
      <c r="E39" s="56"/>
      <c r="F39" s="11">
        <v>2</v>
      </c>
      <c r="G39" s="11">
        <v>2</v>
      </c>
      <c r="H39" s="11">
        <f t="shared" si="1"/>
        <v>4</v>
      </c>
      <c r="I39" s="13" t="str">
        <f t="shared" si="2"/>
        <v>П</v>
      </c>
      <c r="J39" s="35" t="s">
        <v>95</v>
      </c>
      <c r="K39" s="11">
        <v>2</v>
      </c>
      <c r="L39" s="11">
        <v>1</v>
      </c>
      <c r="M39" s="11">
        <f t="shared" si="0"/>
        <v>2</v>
      </c>
      <c r="N39" s="14" t="str">
        <f t="shared" si="3"/>
        <v>П</v>
      </c>
    </row>
    <row r="40" spans="1:14" ht="63" x14ac:dyDescent="0.25">
      <c r="A40" s="47">
        <v>22</v>
      </c>
      <c r="B40" s="49" t="s">
        <v>32</v>
      </c>
      <c r="C40" s="36" t="s">
        <v>123</v>
      </c>
      <c r="D40" s="53" t="s">
        <v>96</v>
      </c>
      <c r="E40" s="54"/>
      <c r="F40" s="1">
        <v>2</v>
      </c>
      <c r="G40" s="1">
        <v>3</v>
      </c>
      <c r="H40" s="1">
        <f t="shared" si="1"/>
        <v>6</v>
      </c>
      <c r="I40" s="2" t="str">
        <f t="shared" si="2"/>
        <v>С</v>
      </c>
      <c r="J40" s="34" t="s">
        <v>124</v>
      </c>
      <c r="K40" s="1">
        <v>1</v>
      </c>
      <c r="L40" s="1">
        <v>1</v>
      </c>
      <c r="M40" s="1">
        <f t="shared" si="0"/>
        <v>1</v>
      </c>
      <c r="N40" s="3" t="str">
        <f t="shared" si="3"/>
        <v>П</v>
      </c>
    </row>
    <row r="41" spans="1:14" ht="78.75" x14ac:dyDescent="0.25">
      <c r="A41" s="46">
        <v>23</v>
      </c>
      <c r="B41" s="49" t="s">
        <v>32</v>
      </c>
      <c r="C41" s="36" t="s">
        <v>71</v>
      </c>
      <c r="D41" s="53" t="s">
        <v>25</v>
      </c>
      <c r="E41" s="54"/>
      <c r="F41" s="1">
        <v>2</v>
      </c>
      <c r="G41" s="1">
        <v>2</v>
      </c>
      <c r="H41" s="1">
        <f t="shared" si="1"/>
        <v>4</v>
      </c>
      <c r="I41" s="2" t="str">
        <f t="shared" si="2"/>
        <v>П</v>
      </c>
      <c r="J41" s="34" t="s">
        <v>139</v>
      </c>
      <c r="K41" s="1">
        <v>1</v>
      </c>
      <c r="L41" s="1">
        <v>1</v>
      </c>
      <c r="M41" s="1">
        <f t="shared" si="0"/>
        <v>1</v>
      </c>
      <c r="N41" s="3" t="str">
        <f t="shared" si="3"/>
        <v>П</v>
      </c>
    </row>
    <row r="42" spans="1:14" ht="157.5" x14ac:dyDescent="0.25">
      <c r="A42" s="47">
        <v>24</v>
      </c>
      <c r="B42" s="49" t="s">
        <v>32</v>
      </c>
      <c r="C42" s="35" t="s">
        <v>147</v>
      </c>
      <c r="D42" s="53" t="s">
        <v>25</v>
      </c>
      <c r="E42" s="54"/>
      <c r="F42" s="11">
        <v>3</v>
      </c>
      <c r="G42" s="11">
        <v>3</v>
      </c>
      <c r="H42" s="11">
        <f t="shared" ref="H42" si="12">F42*G42</f>
        <v>9</v>
      </c>
      <c r="I42" s="13" t="str">
        <f t="shared" ref="I42" si="13">IF(H42&lt;5,"П",IF(H42&lt;10,"С",IF(H42&lt;15,"В","НП")))</f>
        <v>С</v>
      </c>
      <c r="J42" s="35" t="s">
        <v>149</v>
      </c>
      <c r="K42" s="11">
        <v>3</v>
      </c>
      <c r="L42" s="11">
        <v>1</v>
      </c>
      <c r="M42" s="11">
        <f t="shared" ref="M42" si="14">K42*L42</f>
        <v>3</v>
      </c>
      <c r="N42" s="14" t="str">
        <f t="shared" ref="N42" si="15">IF(M42&lt;5,"П",IF(M42&lt;10,"С",IF(M42&lt;15,"В","НП")))</f>
        <v>П</v>
      </c>
    </row>
    <row r="43" spans="1:14" ht="94.5" x14ac:dyDescent="0.25">
      <c r="A43" s="46">
        <v>25</v>
      </c>
      <c r="B43" s="49" t="s">
        <v>32</v>
      </c>
      <c r="C43" s="35" t="s">
        <v>148</v>
      </c>
      <c r="D43" s="53" t="s">
        <v>151</v>
      </c>
      <c r="E43" s="54"/>
      <c r="F43" s="11">
        <v>3</v>
      </c>
      <c r="G43" s="11">
        <v>2</v>
      </c>
      <c r="H43" s="11">
        <f t="shared" ref="H43" si="16">F43*G43</f>
        <v>6</v>
      </c>
      <c r="I43" s="13" t="str">
        <f t="shared" ref="I43" si="17">IF(H43&lt;5,"П",IF(H43&lt;10,"С",IF(H43&lt;15,"В","НП")))</f>
        <v>С</v>
      </c>
      <c r="J43" s="35" t="s">
        <v>150</v>
      </c>
      <c r="K43" s="11">
        <v>1</v>
      </c>
      <c r="L43" s="11">
        <v>1</v>
      </c>
      <c r="M43" s="11">
        <f t="shared" ref="M43" si="18">K43*L43</f>
        <v>1</v>
      </c>
      <c r="N43" s="14" t="str">
        <f t="shared" ref="N43" si="19">IF(M43&lt;5,"П",IF(M43&lt;10,"С",IF(M43&lt;15,"В","НП")))</f>
        <v>П</v>
      </c>
    </row>
    <row r="44" spans="1:14" ht="47.25" x14ac:dyDescent="0.25">
      <c r="A44" s="47">
        <v>26</v>
      </c>
      <c r="B44" s="49" t="s">
        <v>32</v>
      </c>
      <c r="C44" s="35" t="s">
        <v>110</v>
      </c>
      <c r="D44" s="53" t="s">
        <v>25</v>
      </c>
      <c r="E44" s="54"/>
      <c r="F44" s="11">
        <v>2</v>
      </c>
      <c r="G44" s="11">
        <v>3</v>
      </c>
      <c r="H44" s="11">
        <f t="shared" si="1"/>
        <v>6</v>
      </c>
      <c r="I44" s="13" t="str">
        <f t="shared" si="2"/>
        <v>С</v>
      </c>
      <c r="J44" s="35" t="s">
        <v>111</v>
      </c>
      <c r="K44" s="11">
        <v>2</v>
      </c>
      <c r="L44" s="11">
        <v>1</v>
      </c>
      <c r="M44" s="11">
        <f t="shared" si="0"/>
        <v>2</v>
      </c>
      <c r="N44" s="14" t="str">
        <f t="shared" si="3"/>
        <v>П</v>
      </c>
    </row>
    <row r="45" spans="1:14" ht="63" x14ac:dyDescent="0.25">
      <c r="A45" s="46">
        <v>27</v>
      </c>
      <c r="B45" s="49" t="s">
        <v>32</v>
      </c>
      <c r="C45" s="36" t="s">
        <v>79</v>
      </c>
      <c r="D45" s="53" t="s">
        <v>25</v>
      </c>
      <c r="E45" s="54"/>
      <c r="F45" s="1">
        <v>3</v>
      </c>
      <c r="G45" s="1">
        <v>2</v>
      </c>
      <c r="H45" s="1">
        <f t="shared" si="1"/>
        <v>6</v>
      </c>
      <c r="I45" s="2" t="str">
        <f t="shared" si="2"/>
        <v>С</v>
      </c>
      <c r="J45" s="34" t="s">
        <v>80</v>
      </c>
      <c r="K45" s="1">
        <v>2</v>
      </c>
      <c r="L45" s="1">
        <v>2</v>
      </c>
      <c r="M45" s="1">
        <f t="shared" si="0"/>
        <v>4</v>
      </c>
      <c r="N45" s="3" t="str">
        <f t="shared" si="3"/>
        <v>П</v>
      </c>
    </row>
    <row r="46" spans="1:14" ht="78.75" x14ac:dyDescent="0.25">
      <c r="A46" s="47">
        <v>28</v>
      </c>
      <c r="B46" s="27" t="s">
        <v>38</v>
      </c>
      <c r="C46" s="36" t="s">
        <v>81</v>
      </c>
      <c r="D46" s="53" t="s">
        <v>23</v>
      </c>
      <c r="E46" s="54"/>
      <c r="F46" s="1">
        <v>3</v>
      </c>
      <c r="G46" s="1">
        <v>2</v>
      </c>
      <c r="H46" s="1">
        <f t="shared" si="1"/>
        <v>6</v>
      </c>
      <c r="I46" s="2" t="str">
        <f t="shared" si="2"/>
        <v>С</v>
      </c>
      <c r="J46" s="34" t="s">
        <v>100</v>
      </c>
      <c r="K46" s="1">
        <v>2</v>
      </c>
      <c r="L46" s="1">
        <v>1</v>
      </c>
      <c r="M46" s="1">
        <f t="shared" si="0"/>
        <v>2</v>
      </c>
      <c r="N46" s="3" t="str">
        <f t="shared" si="3"/>
        <v>П</v>
      </c>
    </row>
    <row r="47" spans="1:14" ht="63" x14ac:dyDescent="0.25">
      <c r="A47" s="46">
        <v>29</v>
      </c>
      <c r="B47" s="27" t="s">
        <v>38</v>
      </c>
      <c r="C47" s="36" t="s">
        <v>27</v>
      </c>
      <c r="D47" s="53" t="s">
        <v>25</v>
      </c>
      <c r="E47" s="54"/>
      <c r="F47" s="1">
        <v>3</v>
      </c>
      <c r="G47" s="1">
        <v>2</v>
      </c>
      <c r="H47" s="1">
        <f t="shared" si="1"/>
        <v>6</v>
      </c>
      <c r="I47" s="2" t="str">
        <f t="shared" si="2"/>
        <v>С</v>
      </c>
      <c r="J47" s="34" t="s">
        <v>125</v>
      </c>
      <c r="K47" s="1">
        <v>1</v>
      </c>
      <c r="L47" s="1">
        <v>2</v>
      </c>
      <c r="M47" s="1">
        <f t="shared" si="0"/>
        <v>2</v>
      </c>
      <c r="N47" s="3" t="str">
        <f t="shared" si="3"/>
        <v>П</v>
      </c>
    </row>
    <row r="48" spans="1:14" ht="173.25" x14ac:dyDescent="0.25">
      <c r="A48" s="47">
        <v>30</v>
      </c>
      <c r="B48" s="27" t="s">
        <v>38</v>
      </c>
      <c r="C48" s="36" t="s">
        <v>25</v>
      </c>
      <c r="D48" s="53" t="s">
        <v>25</v>
      </c>
      <c r="E48" s="54"/>
      <c r="F48" s="1">
        <v>2</v>
      </c>
      <c r="G48" s="1">
        <v>2</v>
      </c>
      <c r="H48" s="1">
        <f t="shared" ref="H48" si="20">F48*G48</f>
        <v>4</v>
      </c>
      <c r="I48" s="2" t="str">
        <f t="shared" ref="I48" si="21">IF(H48&lt;5,"П",IF(H48&lt;10,"С",IF(H48&lt;15,"В","НП")))</f>
        <v>П</v>
      </c>
      <c r="J48" s="34" t="s">
        <v>152</v>
      </c>
      <c r="K48" s="1">
        <v>1</v>
      </c>
      <c r="L48" s="1">
        <v>1</v>
      </c>
      <c r="M48" s="1">
        <f t="shared" ref="M48" si="22">K48*L48</f>
        <v>1</v>
      </c>
      <c r="N48" s="3" t="str">
        <f t="shared" ref="N48" si="23">IF(M48&lt;5,"П",IF(M48&lt;10,"С",IF(M48&lt;15,"В","НП")))</f>
        <v>П</v>
      </c>
    </row>
    <row r="51" spans="2:2" x14ac:dyDescent="0.25">
      <c r="B51" s="8" t="s">
        <v>41</v>
      </c>
    </row>
    <row r="52" spans="2:2" x14ac:dyDescent="0.25">
      <c r="B52" s="22" t="s">
        <v>42</v>
      </c>
    </row>
    <row r="53" spans="2:2" x14ac:dyDescent="0.25">
      <c r="B53" s="23" t="s">
        <v>43</v>
      </c>
    </row>
    <row r="54" spans="2:2" x14ac:dyDescent="0.25">
      <c r="B54" s="24" t="s">
        <v>44</v>
      </c>
    </row>
    <row r="55" spans="2:2" x14ac:dyDescent="0.25">
      <c r="B55" s="25" t="s">
        <v>45</v>
      </c>
    </row>
  </sheetData>
  <mergeCells count="68">
    <mergeCell ref="D36:E36"/>
    <mergeCell ref="D37:E37"/>
    <mergeCell ref="D34:E34"/>
    <mergeCell ref="D26:E26"/>
    <mergeCell ref="D27:E27"/>
    <mergeCell ref="D28:E28"/>
    <mergeCell ref="D31:E31"/>
    <mergeCell ref="D32:E32"/>
    <mergeCell ref="D33:E33"/>
    <mergeCell ref="D29:E29"/>
    <mergeCell ref="D30:E30"/>
    <mergeCell ref="D35:E35"/>
    <mergeCell ref="D25:E25"/>
    <mergeCell ref="H16:I17"/>
    <mergeCell ref="K16:K17"/>
    <mergeCell ref="L16:L17"/>
    <mergeCell ref="M16:N17"/>
    <mergeCell ref="D18:E18"/>
    <mergeCell ref="D19:E19"/>
    <mergeCell ref="D20:E20"/>
    <mergeCell ref="D21:E21"/>
    <mergeCell ref="D22:E22"/>
    <mergeCell ref="D23:E23"/>
    <mergeCell ref="D24:E24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  <mergeCell ref="D48:E48"/>
    <mergeCell ref="D45:E45"/>
    <mergeCell ref="D46:E46"/>
    <mergeCell ref="D47:E47"/>
    <mergeCell ref="D38:E38"/>
    <mergeCell ref="D39:E39"/>
    <mergeCell ref="D40:E40"/>
    <mergeCell ref="D41:E41"/>
    <mergeCell ref="D44:E44"/>
    <mergeCell ref="D43:E43"/>
    <mergeCell ref="D42:E42"/>
  </mergeCells>
  <conditionalFormatting sqref="N46">
    <cfRule type="cellIs" dxfId="1991" priority="89" operator="equal">
      <formula>"НП"</formula>
    </cfRule>
  </conditionalFormatting>
  <conditionalFormatting sqref="N32">
    <cfRule type="cellIs" dxfId="1990" priority="176" operator="equal">
      <formula>"В"</formula>
    </cfRule>
  </conditionalFormatting>
  <conditionalFormatting sqref="N32">
    <cfRule type="cellIs" dxfId="1989" priority="175" operator="equal">
      <formula>"П"</formula>
    </cfRule>
  </conditionalFormatting>
  <conditionalFormatting sqref="N32">
    <cfRule type="cellIs" dxfId="1988" priority="174" operator="equal">
      <formula>"С"</formula>
    </cfRule>
  </conditionalFormatting>
  <conditionalFormatting sqref="I31">
    <cfRule type="cellIs" dxfId="1987" priority="165" operator="equal">
      <formula>"НП"</formula>
    </cfRule>
  </conditionalFormatting>
  <conditionalFormatting sqref="N31">
    <cfRule type="cellIs" dxfId="1986" priority="172" operator="equal">
      <formula>"В"</formula>
    </cfRule>
  </conditionalFormatting>
  <conditionalFormatting sqref="N31">
    <cfRule type="cellIs" dxfId="1985" priority="171" operator="equal">
      <formula>"П"</formula>
    </cfRule>
  </conditionalFormatting>
  <conditionalFormatting sqref="N31">
    <cfRule type="cellIs" dxfId="1984" priority="170" operator="equal">
      <formula>"С"</formula>
    </cfRule>
  </conditionalFormatting>
  <conditionalFormatting sqref="N31">
    <cfRule type="cellIs" dxfId="1983" priority="169" operator="equal">
      <formula>"НП"</formula>
    </cfRule>
  </conditionalFormatting>
  <conditionalFormatting sqref="I31">
    <cfRule type="cellIs" dxfId="1982" priority="168" operator="equal">
      <formula>"В"</formula>
    </cfRule>
  </conditionalFormatting>
  <conditionalFormatting sqref="I31">
    <cfRule type="cellIs" dxfId="1981" priority="167" operator="equal">
      <formula>"П"</formula>
    </cfRule>
  </conditionalFormatting>
  <conditionalFormatting sqref="I31">
    <cfRule type="cellIs" dxfId="1980" priority="166" operator="equal">
      <formula>"С"</formula>
    </cfRule>
  </conditionalFormatting>
  <conditionalFormatting sqref="I34">
    <cfRule type="cellIs" dxfId="1979" priority="157" operator="equal">
      <formula>"НП"</formula>
    </cfRule>
  </conditionalFormatting>
  <conditionalFormatting sqref="N33:N34">
    <cfRule type="cellIs" dxfId="1978" priority="164" operator="equal">
      <formula>"В"</formula>
    </cfRule>
  </conditionalFormatting>
  <conditionalFormatting sqref="N33:N34">
    <cfRule type="cellIs" dxfId="1977" priority="163" operator="equal">
      <formula>"П"</formula>
    </cfRule>
  </conditionalFormatting>
  <conditionalFormatting sqref="N33:N34">
    <cfRule type="cellIs" dxfId="1976" priority="162" operator="equal">
      <formula>"С"</formula>
    </cfRule>
  </conditionalFormatting>
  <conditionalFormatting sqref="N33:N34">
    <cfRule type="cellIs" dxfId="1975" priority="161" operator="equal">
      <formula>"НП"</formula>
    </cfRule>
  </conditionalFormatting>
  <conditionalFormatting sqref="I34">
    <cfRule type="cellIs" dxfId="1974" priority="160" operator="equal">
      <formula>"В"</formula>
    </cfRule>
  </conditionalFormatting>
  <conditionalFormatting sqref="I34">
    <cfRule type="cellIs" dxfId="1973" priority="159" operator="equal">
      <formula>"П"</formula>
    </cfRule>
  </conditionalFormatting>
  <conditionalFormatting sqref="I34">
    <cfRule type="cellIs" dxfId="1972" priority="158" operator="equal">
      <formula>"С"</formula>
    </cfRule>
  </conditionalFormatting>
  <conditionalFormatting sqref="I36">
    <cfRule type="cellIs" dxfId="1971" priority="141" operator="equal">
      <formula>"НП"</formula>
    </cfRule>
  </conditionalFormatting>
  <conditionalFormatting sqref="I33">
    <cfRule type="cellIs" dxfId="1970" priority="156" operator="equal">
      <formula>"В"</formula>
    </cfRule>
  </conditionalFormatting>
  <conditionalFormatting sqref="I33">
    <cfRule type="cellIs" dxfId="1969" priority="155" operator="equal">
      <formula>"П"</formula>
    </cfRule>
  </conditionalFormatting>
  <conditionalFormatting sqref="I33">
    <cfRule type="cellIs" dxfId="1968" priority="154" operator="equal">
      <formula>"С"</formula>
    </cfRule>
  </conditionalFormatting>
  <conditionalFormatting sqref="N36">
    <cfRule type="cellIs" dxfId="1967" priority="137" operator="equal">
      <formula>"НП"</formula>
    </cfRule>
  </conditionalFormatting>
  <conditionalFormatting sqref="I36">
    <cfRule type="cellIs" dxfId="1966" priority="144" operator="equal">
      <formula>"В"</formula>
    </cfRule>
  </conditionalFormatting>
  <conditionalFormatting sqref="I36">
    <cfRule type="cellIs" dxfId="1965" priority="143" operator="equal">
      <formula>"П"</formula>
    </cfRule>
  </conditionalFormatting>
  <conditionalFormatting sqref="I36">
    <cfRule type="cellIs" dxfId="1964" priority="142" operator="equal">
      <formula>"С"</formula>
    </cfRule>
  </conditionalFormatting>
  <conditionalFormatting sqref="I37">
    <cfRule type="cellIs" dxfId="1963" priority="133" operator="equal">
      <formula>"НП"</formula>
    </cfRule>
  </conditionalFormatting>
  <conditionalFormatting sqref="N36">
    <cfRule type="cellIs" dxfId="1962" priority="140" operator="equal">
      <formula>"В"</formula>
    </cfRule>
  </conditionalFormatting>
  <conditionalFormatting sqref="N36">
    <cfRule type="cellIs" dxfId="1961" priority="139" operator="equal">
      <formula>"П"</formula>
    </cfRule>
  </conditionalFormatting>
  <conditionalFormatting sqref="N36">
    <cfRule type="cellIs" dxfId="1960" priority="138" operator="equal">
      <formula>"С"</formula>
    </cfRule>
  </conditionalFormatting>
  <conditionalFormatting sqref="N37">
    <cfRule type="cellIs" dxfId="1959" priority="129" operator="equal">
      <formula>"НП"</formula>
    </cfRule>
  </conditionalFormatting>
  <conditionalFormatting sqref="I37">
    <cfRule type="cellIs" dxfId="1958" priority="136" operator="equal">
      <formula>"В"</formula>
    </cfRule>
  </conditionalFormatting>
  <conditionalFormatting sqref="I37">
    <cfRule type="cellIs" dxfId="1957" priority="135" operator="equal">
      <formula>"П"</formula>
    </cfRule>
  </conditionalFormatting>
  <conditionalFormatting sqref="I37">
    <cfRule type="cellIs" dxfId="1956" priority="134" operator="equal">
      <formula>"С"</formula>
    </cfRule>
  </conditionalFormatting>
  <conditionalFormatting sqref="I38">
    <cfRule type="cellIs" dxfId="1955" priority="125" operator="equal">
      <formula>"НП"</formula>
    </cfRule>
  </conditionalFormatting>
  <conditionalFormatting sqref="N37">
    <cfRule type="cellIs" dxfId="1954" priority="132" operator="equal">
      <formula>"В"</formula>
    </cfRule>
  </conditionalFormatting>
  <conditionalFormatting sqref="N37">
    <cfRule type="cellIs" dxfId="1953" priority="131" operator="equal">
      <formula>"П"</formula>
    </cfRule>
  </conditionalFormatting>
  <conditionalFormatting sqref="N37">
    <cfRule type="cellIs" dxfId="1952" priority="130" operator="equal">
      <formula>"С"</formula>
    </cfRule>
  </conditionalFormatting>
  <conditionalFormatting sqref="N38">
    <cfRule type="cellIs" dxfId="1951" priority="121" operator="equal">
      <formula>"НП"</formula>
    </cfRule>
  </conditionalFormatting>
  <conditionalFormatting sqref="I38">
    <cfRule type="cellIs" dxfId="1950" priority="128" operator="equal">
      <formula>"В"</formula>
    </cfRule>
  </conditionalFormatting>
  <conditionalFormatting sqref="I38">
    <cfRule type="cellIs" dxfId="1949" priority="127" operator="equal">
      <formula>"П"</formula>
    </cfRule>
  </conditionalFormatting>
  <conditionalFormatting sqref="I38">
    <cfRule type="cellIs" dxfId="1948" priority="126" operator="equal">
      <formula>"С"</formula>
    </cfRule>
  </conditionalFormatting>
  <conditionalFormatting sqref="N38">
    <cfRule type="cellIs" dxfId="1947" priority="124" operator="equal">
      <formula>"В"</formula>
    </cfRule>
  </conditionalFormatting>
  <conditionalFormatting sqref="N38">
    <cfRule type="cellIs" dxfId="1946" priority="123" operator="equal">
      <formula>"П"</formula>
    </cfRule>
  </conditionalFormatting>
  <conditionalFormatting sqref="N38">
    <cfRule type="cellIs" dxfId="1945" priority="122" operator="equal">
      <formula>"С"</formula>
    </cfRule>
  </conditionalFormatting>
  <conditionalFormatting sqref="I39">
    <cfRule type="cellIs" dxfId="1944" priority="117" operator="equal">
      <formula>"НП"</formula>
    </cfRule>
  </conditionalFormatting>
  <conditionalFormatting sqref="N40:N41">
    <cfRule type="cellIs" dxfId="1943" priority="105" operator="equal">
      <formula>"НП"</formula>
    </cfRule>
  </conditionalFormatting>
  <conditionalFormatting sqref="I39">
    <cfRule type="cellIs" dxfId="1942" priority="120" operator="equal">
      <formula>"В"</formula>
    </cfRule>
  </conditionalFormatting>
  <conditionalFormatting sqref="I39">
    <cfRule type="cellIs" dxfId="1941" priority="119" operator="equal">
      <formula>"П"</formula>
    </cfRule>
  </conditionalFormatting>
  <conditionalFormatting sqref="I39">
    <cfRule type="cellIs" dxfId="1940" priority="118" operator="equal">
      <formula>"С"</formula>
    </cfRule>
  </conditionalFormatting>
  <conditionalFormatting sqref="N39">
    <cfRule type="cellIs" dxfId="1939" priority="116" operator="equal">
      <formula>"В"</formula>
    </cfRule>
  </conditionalFormatting>
  <conditionalFormatting sqref="N39">
    <cfRule type="cellIs" dxfId="1938" priority="115" operator="equal">
      <formula>"П"</formula>
    </cfRule>
  </conditionalFormatting>
  <conditionalFormatting sqref="N39">
    <cfRule type="cellIs" dxfId="1937" priority="114" operator="equal">
      <formula>"С"</formula>
    </cfRule>
  </conditionalFormatting>
  <conditionalFormatting sqref="N39">
    <cfRule type="cellIs" dxfId="1936" priority="113" operator="equal">
      <formula>"НП"</formula>
    </cfRule>
  </conditionalFormatting>
  <conditionalFormatting sqref="I40:I41">
    <cfRule type="cellIs" dxfId="1935" priority="112" operator="equal">
      <formula>"В"</formula>
    </cfRule>
  </conditionalFormatting>
  <conditionalFormatting sqref="I40:I41">
    <cfRule type="cellIs" dxfId="1934" priority="111" operator="equal">
      <formula>"П"</formula>
    </cfRule>
  </conditionalFormatting>
  <conditionalFormatting sqref="I40:I41">
    <cfRule type="cellIs" dxfId="1933" priority="110" operator="equal">
      <formula>"С"</formula>
    </cfRule>
  </conditionalFormatting>
  <conditionalFormatting sqref="I40:I41">
    <cfRule type="cellIs" dxfId="1932" priority="109" operator="equal">
      <formula>"НП"</formula>
    </cfRule>
  </conditionalFormatting>
  <conditionalFormatting sqref="N40:N41">
    <cfRule type="cellIs" dxfId="1931" priority="108" operator="equal">
      <formula>"В"</formula>
    </cfRule>
  </conditionalFormatting>
  <conditionalFormatting sqref="N40:N41">
    <cfRule type="cellIs" dxfId="1930" priority="107" operator="equal">
      <formula>"П"</formula>
    </cfRule>
  </conditionalFormatting>
  <conditionalFormatting sqref="N40:N41">
    <cfRule type="cellIs" dxfId="1929" priority="106" operator="equal">
      <formula>"С"</formula>
    </cfRule>
  </conditionalFormatting>
  <conditionalFormatting sqref="I44">
    <cfRule type="cellIs" dxfId="1928" priority="104" operator="equal">
      <formula>"В"</formula>
    </cfRule>
  </conditionalFormatting>
  <conditionalFormatting sqref="I44">
    <cfRule type="cellIs" dxfId="1927" priority="103" operator="equal">
      <formula>"П"</formula>
    </cfRule>
  </conditionalFormatting>
  <conditionalFormatting sqref="I44">
    <cfRule type="cellIs" dxfId="1926" priority="102" operator="equal">
      <formula>"С"</formula>
    </cfRule>
  </conditionalFormatting>
  <conditionalFormatting sqref="I44">
    <cfRule type="cellIs" dxfId="1925" priority="101" operator="equal">
      <formula>"НП"</formula>
    </cfRule>
  </conditionalFormatting>
  <conditionalFormatting sqref="N44">
    <cfRule type="cellIs" dxfId="1924" priority="100" operator="equal">
      <formula>"В"</formula>
    </cfRule>
  </conditionalFormatting>
  <conditionalFormatting sqref="N44">
    <cfRule type="cellIs" dxfId="1923" priority="99" operator="equal">
      <formula>"П"</formula>
    </cfRule>
  </conditionalFormatting>
  <conditionalFormatting sqref="N44">
    <cfRule type="cellIs" dxfId="1922" priority="98" operator="equal">
      <formula>"С"</formula>
    </cfRule>
  </conditionalFormatting>
  <conditionalFormatting sqref="I47">
    <cfRule type="cellIs" dxfId="1921" priority="80" operator="equal">
      <formula>"В"</formula>
    </cfRule>
  </conditionalFormatting>
  <conditionalFormatting sqref="I47">
    <cfRule type="cellIs" dxfId="1920" priority="79" operator="equal">
      <formula>"П"</formula>
    </cfRule>
  </conditionalFormatting>
  <conditionalFormatting sqref="I47">
    <cfRule type="cellIs" dxfId="1919" priority="78" operator="equal">
      <formula>"С"</formula>
    </cfRule>
  </conditionalFormatting>
  <conditionalFormatting sqref="N47">
    <cfRule type="cellIs" dxfId="1918" priority="76" operator="equal">
      <formula>"В"</formula>
    </cfRule>
  </conditionalFormatting>
  <conditionalFormatting sqref="N47">
    <cfRule type="cellIs" dxfId="1917" priority="75" operator="equal">
      <formula>"П"</formula>
    </cfRule>
  </conditionalFormatting>
  <conditionalFormatting sqref="N47">
    <cfRule type="cellIs" dxfId="1916" priority="74" operator="equal">
      <formula>"С"</formula>
    </cfRule>
  </conditionalFormatting>
  <conditionalFormatting sqref="N47">
    <cfRule type="cellIs" dxfId="1915" priority="73" operator="equal">
      <formula>"НП"</formula>
    </cfRule>
  </conditionalFormatting>
  <conditionalFormatting sqref="I47">
    <cfRule type="cellIs" dxfId="1914" priority="77" operator="equal">
      <formula>"НП"</formula>
    </cfRule>
  </conditionalFormatting>
  <conditionalFormatting sqref="I46">
    <cfRule type="cellIs" dxfId="1913" priority="96" operator="equal">
      <formula>"В"</formula>
    </cfRule>
  </conditionalFormatting>
  <conditionalFormatting sqref="I46">
    <cfRule type="cellIs" dxfId="1912" priority="95" operator="equal">
      <formula>"П"</formula>
    </cfRule>
  </conditionalFormatting>
  <conditionalFormatting sqref="I46">
    <cfRule type="cellIs" dxfId="1911" priority="94" operator="equal">
      <formula>"С"</formula>
    </cfRule>
  </conditionalFormatting>
  <conditionalFormatting sqref="N45">
    <cfRule type="cellIs" dxfId="1910" priority="65" operator="equal">
      <formula>"НП"</formula>
    </cfRule>
  </conditionalFormatting>
  <conditionalFormatting sqref="N46">
    <cfRule type="cellIs" dxfId="1909" priority="92" operator="equal">
      <formula>"В"</formula>
    </cfRule>
  </conditionalFormatting>
  <conditionalFormatting sqref="N46">
    <cfRule type="cellIs" dxfId="1908" priority="91" operator="equal">
      <formula>"П"</formula>
    </cfRule>
  </conditionalFormatting>
  <conditionalFormatting sqref="N46">
    <cfRule type="cellIs" dxfId="1907" priority="90" operator="equal">
      <formula>"С"</formula>
    </cfRule>
  </conditionalFormatting>
  <conditionalFormatting sqref="I46">
    <cfRule type="cellIs" dxfId="1906" priority="93" operator="equal">
      <formula>"НП"</formula>
    </cfRule>
  </conditionalFormatting>
  <conditionalFormatting sqref="I45">
    <cfRule type="cellIs" dxfId="1905" priority="72" operator="equal">
      <formula>"В"</formula>
    </cfRule>
  </conditionalFormatting>
  <conditionalFormatting sqref="I45">
    <cfRule type="cellIs" dxfId="1904" priority="71" operator="equal">
      <formula>"П"</formula>
    </cfRule>
  </conditionalFormatting>
  <conditionalFormatting sqref="I45">
    <cfRule type="cellIs" dxfId="1903" priority="70" operator="equal">
      <formula>"С"</formula>
    </cfRule>
  </conditionalFormatting>
  <conditionalFormatting sqref="I45">
    <cfRule type="cellIs" dxfId="1902" priority="69" operator="equal">
      <formula>"НП"</formula>
    </cfRule>
  </conditionalFormatting>
  <conditionalFormatting sqref="N45">
    <cfRule type="cellIs" dxfId="1901" priority="68" operator="equal">
      <formula>"В"</formula>
    </cfRule>
  </conditionalFormatting>
  <conditionalFormatting sqref="N45">
    <cfRule type="cellIs" dxfId="1900" priority="67" operator="equal">
      <formula>"П"</formula>
    </cfRule>
  </conditionalFormatting>
  <conditionalFormatting sqref="N45">
    <cfRule type="cellIs" dxfId="1899" priority="66" operator="equal">
      <formula>"С"</formula>
    </cfRule>
  </conditionalFormatting>
  <conditionalFormatting sqref="N35">
    <cfRule type="cellIs" dxfId="1898" priority="25" operator="equal">
      <formula>"НП"</formula>
    </cfRule>
  </conditionalFormatting>
  <conditionalFormatting sqref="N29">
    <cfRule type="cellIs" dxfId="1897" priority="56" operator="equal">
      <formula>"В"</formula>
    </cfRule>
  </conditionalFormatting>
  <conditionalFormatting sqref="N29">
    <cfRule type="cellIs" dxfId="1896" priority="55" operator="equal">
      <formula>"П"</formula>
    </cfRule>
  </conditionalFormatting>
  <conditionalFormatting sqref="N29">
    <cfRule type="cellIs" dxfId="1895" priority="54" operator="equal">
      <formula>"С"</formula>
    </cfRule>
  </conditionalFormatting>
  <conditionalFormatting sqref="I29">
    <cfRule type="cellIs" dxfId="1894" priority="52" operator="equal">
      <formula>"В"</formula>
    </cfRule>
  </conditionalFormatting>
  <conditionalFormatting sqref="I29">
    <cfRule type="cellIs" dxfId="1893" priority="51" operator="equal">
      <formula>"П"</formula>
    </cfRule>
  </conditionalFormatting>
  <conditionalFormatting sqref="I29">
    <cfRule type="cellIs" dxfId="1892" priority="50" operator="equal">
      <formula>"С"</formula>
    </cfRule>
  </conditionalFormatting>
  <conditionalFormatting sqref="N43">
    <cfRule type="cellIs" dxfId="1891" priority="17" operator="equal">
      <formula>"НП"</formula>
    </cfRule>
  </conditionalFormatting>
  <conditionalFormatting sqref="I29">
    <cfRule type="cellIs" dxfId="1890" priority="49" operator="equal">
      <formula>"НП"</formula>
    </cfRule>
  </conditionalFormatting>
  <conditionalFormatting sqref="I30">
    <cfRule type="cellIs" dxfId="1889" priority="41" operator="equal">
      <formula>"НП"</formula>
    </cfRule>
  </conditionalFormatting>
  <conditionalFormatting sqref="N48">
    <cfRule type="cellIs" dxfId="1888" priority="1" operator="equal">
      <formula>"НП"</formula>
    </cfRule>
  </conditionalFormatting>
  <conditionalFormatting sqref="N42">
    <cfRule type="cellIs" dxfId="1887" priority="9" operator="equal">
      <formula>"НП"</formula>
    </cfRule>
  </conditionalFormatting>
  <conditionalFormatting sqref="I21">
    <cfRule type="cellIs" dxfId="1886" priority="260" operator="equal">
      <formula>"В"</formula>
    </cfRule>
  </conditionalFormatting>
  <conditionalFormatting sqref="I21">
    <cfRule type="cellIs" dxfId="1885" priority="259" operator="equal">
      <formula>"П"</formula>
    </cfRule>
  </conditionalFormatting>
  <conditionalFormatting sqref="I21">
    <cfRule type="cellIs" dxfId="1884" priority="258" operator="equal">
      <formula>"С"</formula>
    </cfRule>
  </conditionalFormatting>
  <conditionalFormatting sqref="I21">
    <cfRule type="cellIs" dxfId="1883" priority="257" operator="equal">
      <formula>"НП"</formula>
    </cfRule>
  </conditionalFormatting>
  <conditionalFormatting sqref="N21">
    <cfRule type="cellIs" dxfId="1882" priority="256" operator="equal">
      <formula>"В"</formula>
    </cfRule>
  </conditionalFormatting>
  <conditionalFormatting sqref="N21">
    <cfRule type="cellIs" dxfId="1881" priority="255" operator="equal">
      <formula>"П"</formula>
    </cfRule>
  </conditionalFormatting>
  <conditionalFormatting sqref="N21">
    <cfRule type="cellIs" dxfId="1880" priority="254" operator="equal">
      <formula>"С"</formula>
    </cfRule>
  </conditionalFormatting>
  <conditionalFormatting sqref="N21">
    <cfRule type="cellIs" dxfId="1879" priority="253" operator="equal">
      <formula>"НП"</formula>
    </cfRule>
  </conditionalFormatting>
  <conditionalFormatting sqref="I20">
    <cfRule type="cellIs" dxfId="1878" priority="252" operator="equal">
      <formula>"В"</formula>
    </cfRule>
  </conditionalFormatting>
  <conditionalFormatting sqref="I20">
    <cfRule type="cellIs" dxfId="1877" priority="251" operator="equal">
      <formula>"П"</formula>
    </cfRule>
  </conditionalFormatting>
  <conditionalFormatting sqref="I20">
    <cfRule type="cellIs" dxfId="1876" priority="250" operator="equal">
      <formula>"С"</formula>
    </cfRule>
  </conditionalFormatting>
  <conditionalFormatting sqref="I20">
    <cfRule type="cellIs" dxfId="1875" priority="249" operator="equal">
      <formula>"НП"</formula>
    </cfRule>
  </conditionalFormatting>
  <conditionalFormatting sqref="N20">
    <cfRule type="cellIs" dxfId="1874" priority="248" operator="equal">
      <formula>"В"</formula>
    </cfRule>
  </conditionalFormatting>
  <conditionalFormatting sqref="N20">
    <cfRule type="cellIs" dxfId="1873" priority="247" operator="equal">
      <formula>"П"</formula>
    </cfRule>
  </conditionalFormatting>
  <conditionalFormatting sqref="N20">
    <cfRule type="cellIs" dxfId="1872" priority="246" operator="equal">
      <formula>"С"</formula>
    </cfRule>
  </conditionalFormatting>
  <conditionalFormatting sqref="N20">
    <cfRule type="cellIs" dxfId="1871" priority="245" operator="equal">
      <formula>"НП"</formula>
    </cfRule>
  </conditionalFormatting>
  <conditionalFormatting sqref="I19">
    <cfRule type="cellIs" dxfId="1870" priority="244" operator="equal">
      <formula>"В"</formula>
    </cfRule>
  </conditionalFormatting>
  <conditionalFormatting sqref="I19">
    <cfRule type="cellIs" dxfId="1869" priority="243" operator="equal">
      <formula>"П"</formula>
    </cfRule>
  </conditionalFormatting>
  <conditionalFormatting sqref="I19">
    <cfRule type="cellIs" dxfId="1868" priority="242" operator="equal">
      <formula>"С"</formula>
    </cfRule>
  </conditionalFormatting>
  <conditionalFormatting sqref="I19">
    <cfRule type="cellIs" dxfId="1867" priority="241" operator="equal">
      <formula>"НП"</formula>
    </cfRule>
  </conditionalFormatting>
  <conditionalFormatting sqref="N19">
    <cfRule type="cellIs" dxfId="1866" priority="240" operator="equal">
      <formula>"В"</formula>
    </cfRule>
  </conditionalFormatting>
  <conditionalFormatting sqref="N19">
    <cfRule type="cellIs" dxfId="1865" priority="239" operator="equal">
      <formula>"П"</formula>
    </cfRule>
  </conditionalFormatting>
  <conditionalFormatting sqref="N19">
    <cfRule type="cellIs" dxfId="1864" priority="238" operator="equal">
      <formula>"С"</formula>
    </cfRule>
  </conditionalFormatting>
  <conditionalFormatting sqref="N19">
    <cfRule type="cellIs" dxfId="1863" priority="237" operator="equal">
      <formula>"НП"</formula>
    </cfRule>
  </conditionalFormatting>
  <conditionalFormatting sqref="I22">
    <cfRule type="cellIs" dxfId="1862" priority="236" operator="equal">
      <formula>"В"</formula>
    </cfRule>
  </conditionalFormatting>
  <conditionalFormatting sqref="I22">
    <cfRule type="cellIs" dxfId="1861" priority="235" operator="equal">
      <formula>"П"</formula>
    </cfRule>
  </conditionalFormatting>
  <conditionalFormatting sqref="I22">
    <cfRule type="cellIs" dxfId="1860" priority="234" operator="equal">
      <formula>"С"</formula>
    </cfRule>
  </conditionalFormatting>
  <conditionalFormatting sqref="I22">
    <cfRule type="cellIs" dxfId="1859" priority="233" operator="equal">
      <formula>"НП"</formula>
    </cfRule>
  </conditionalFormatting>
  <conditionalFormatting sqref="N22">
    <cfRule type="cellIs" dxfId="1858" priority="232" operator="equal">
      <formula>"В"</formula>
    </cfRule>
  </conditionalFormatting>
  <conditionalFormatting sqref="N22">
    <cfRule type="cellIs" dxfId="1857" priority="231" operator="equal">
      <formula>"П"</formula>
    </cfRule>
  </conditionalFormatting>
  <conditionalFormatting sqref="N22">
    <cfRule type="cellIs" dxfId="1856" priority="230" operator="equal">
      <formula>"С"</formula>
    </cfRule>
  </conditionalFormatting>
  <conditionalFormatting sqref="N22">
    <cfRule type="cellIs" dxfId="1855" priority="229" operator="equal">
      <formula>"НП"</formula>
    </cfRule>
  </conditionalFormatting>
  <conditionalFormatting sqref="I23">
    <cfRule type="cellIs" dxfId="1854" priority="228" operator="equal">
      <formula>"В"</formula>
    </cfRule>
  </conditionalFormatting>
  <conditionalFormatting sqref="I23">
    <cfRule type="cellIs" dxfId="1853" priority="227" operator="equal">
      <formula>"П"</formula>
    </cfRule>
  </conditionalFormatting>
  <conditionalFormatting sqref="I23">
    <cfRule type="cellIs" dxfId="1852" priority="226" operator="equal">
      <formula>"С"</formula>
    </cfRule>
  </conditionalFormatting>
  <conditionalFormatting sqref="N23">
    <cfRule type="cellIs" dxfId="1851" priority="224" operator="equal">
      <formula>"В"</formula>
    </cfRule>
  </conditionalFormatting>
  <conditionalFormatting sqref="N23">
    <cfRule type="cellIs" dxfId="1850" priority="223" operator="equal">
      <formula>"П"</formula>
    </cfRule>
  </conditionalFormatting>
  <conditionalFormatting sqref="N23">
    <cfRule type="cellIs" dxfId="1849" priority="222" operator="equal">
      <formula>"С"</formula>
    </cfRule>
  </conditionalFormatting>
  <conditionalFormatting sqref="I23">
    <cfRule type="cellIs" dxfId="1848" priority="225" operator="equal">
      <formula>"НП"</formula>
    </cfRule>
  </conditionalFormatting>
  <conditionalFormatting sqref="N23">
    <cfRule type="cellIs" dxfId="1847" priority="221" operator="equal">
      <formula>"НП"</formula>
    </cfRule>
  </conditionalFormatting>
  <conditionalFormatting sqref="I24">
    <cfRule type="cellIs" dxfId="1846" priority="216" operator="equal">
      <formula>"В"</formula>
    </cfRule>
  </conditionalFormatting>
  <conditionalFormatting sqref="I24">
    <cfRule type="cellIs" dxfId="1845" priority="215" operator="equal">
      <formula>"П"</formula>
    </cfRule>
  </conditionalFormatting>
  <conditionalFormatting sqref="I24">
    <cfRule type="cellIs" dxfId="1844" priority="214" operator="equal">
      <formula>"С"</formula>
    </cfRule>
  </conditionalFormatting>
  <conditionalFormatting sqref="I24">
    <cfRule type="cellIs" dxfId="1843" priority="213" operator="equal">
      <formula>"НП"</formula>
    </cfRule>
  </conditionalFormatting>
  <conditionalFormatting sqref="N25">
    <cfRule type="cellIs" dxfId="1842" priority="212" operator="equal">
      <formula>"В"</formula>
    </cfRule>
  </conditionalFormatting>
  <conditionalFormatting sqref="N25">
    <cfRule type="cellIs" dxfId="1841" priority="211" operator="equal">
      <formula>"П"</formula>
    </cfRule>
  </conditionalFormatting>
  <conditionalFormatting sqref="N25">
    <cfRule type="cellIs" dxfId="1840" priority="210" operator="equal">
      <formula>"С"</formula>
    </cfRule>
  </conditionalFormatting>
  <conditionalFormatting sqref="N25">
    <cfRule type="cellIs" dxfId="1839" priority="209" operator="equal">
      <formula>"НП"</formula>
    </cfRule>
  </conditionalFormatting>
  <conditionalFormatting sqref="N24">
    <cfRule type="cellIs" dxfId="1838" priority="220" operator="equal">
      <formula>"В"</formula>
    </cfRule>
  </conditionalFormatting>
  <conditionalFormatting sqref="N24">
    <cfRule type="cellIs" dxfId="1837" priority="219" operator="equal">
      <formula>"П"</formula>
    </cfRule>
  </conditionalFormatting>
  <conditionalFormatting sqref="N24">
    <cfRule type="cellIs" dxfId="1836" priority="218" operator="equal">
      <formula>"С"</formula>
    </cfRule>
  </conditionalFormatting>
  <conditionalFormatting sqref="N24">
    <cfRule type="cellIs" dxfId="1835" priority="217" operator="equal">
      <formula>"НП"</formula>
    </cfRule>
  </conditionalFormatting>
  <conditionalFormatting sqref="I25">
    <cfRule type="cellIs" dxfId="1834" priority="208" operator="equal">
      <formula>"В"</formula>
    </cfRule>
  </conditionalFormatting>
  <conditionalFormatting sqref="I25">
    <cfRule type="cellIs" dxfId="1833" priority="207" operator="equal">
      <formula>"П"</formula>
    </cfRule>
  </conditionalFormatting>
  <conditionalFormatting sqref="I25">
    <cfRule type="cellIs" dxfId="1832" priority="206" operator="equal">
      <formula>"С"</formula>
    </cfRule>
  </conditionalFormatting>
  <conditionalFormatting sqref="I25">
    <cfRule type="cellIs" dxfId="1831" priority="205" operator="equal">
      <formula>"НП"</formula>
    </cfRule>
  </conditionalFormatting>
  <conditionalFormatting sqref="I26">
    <cfRule type="cellIs" dxfId="1830" priority="204" operator="equal">
      <formula>"В"</formula>
    </cfRule>
  </conditionalFormatting>
  <conditionalFormatting sqref="I26">
    <cfRule type="cellIs" dxfId="1829" priority="203" operator="equal">
      <formula>"П"</formula>
    </cfRule>
  </conditionalFormatting>
  <conditionalFormatting sqref="I26">
    <cfRule type="cellIs" dxfId="1828" priority="202" operator="equal">
      <formula>"С"</formula>
    </cfRule>
  </conditionalFormatting>
  <conditionalFormatting sqref="I26">
    <cfRule type="cellIs" dxfId="1827" priority="201" operator="equal">
      <formula>"НП"</formula>
    </cfRule>
  </conditionalFormatting>
  <conditionalFormatting sqref="N26">
    <cfRule type="cellIs" dxfId="1826" priority="200" operator="equal">
      <formula>"В"</formula>
    </cfRule>
  </conditionalFormatting>
  <conditionalFormatting sqref="N26">
    <cfRule type="cellIs" dxfId="1825" priority="199" operator="equal">
      <formula>"П"</formula>
    </cfRule>
  </conditionalFormatting>
  <conditionalFormatting sqref="N26">
    <cfRule type="cellIs" dxfId="1824" priority="198" operator="equal">
      <formula>"С"</formula>
    </cfRule>
  </conditionalFormatting>
  <conditionalFormatting sqref="N26">
    <cfRule type="cellIs" dxfId="1823" priority="197" operator="equal">
      <formula>"НП"</formula>
    </cfRule>
  </conditionalFormatting>
  <conditionalFormatting sqref="N27">
    <cfRule type="cellIs" dxfId="1822" priority="196" operator="equal">
      <formula>"В"</formula>
    </cfRule>
  </conditionalFormatting>
  <conditionalFormatting sqref="N27">
    <cfRule type="cellIs" dxfId="1821" priority="195" operator="equal">
      <formula>"П"</formula>
    </cfRule>
  </conditionalFormatting>
  <conditionalFormatting sqref="N27">
    <cfRule type="cellIs" dxfId="1820" priority="194" operator="equal">
      <formula>"С"</formula>
    </cfRule>
  </conditionalFormatting>
  <conditionalFormatting sqref="N27">
    <cfRule type="cellIs" dxfId="1819" priority="193" operator="equal">
      <formula>"НП"</formula>
    </cfRule>
  </conditionalFormatting>
  <conditionalFormatting sqref="I27">
    <cfRule type="cellIs" dxfId="1818" priority="192" operator="equal">
      <formula>"В"</formula>
    </cfRule>
  </conditionalFormatting>
  <conditionalFormatting sqref="I27">
    <cfRule type="cellIs" dxfId="1817" priority="191" operator="equal">
      <formula>"П"</formula>
    </cfRule>
  </conditionalFormatting>
  <conditionalFormatting sqref="I27">
    <cfRule type="cellIs" dxfId="1816" priority="190" operator="equal">
      <formula>"С"</formula>
    </cfRule>
  </conditionalFormatting>
  <conditionalFormatting sqref="I27">
    <cfRule type="cellIs" dxfId="1815" priority="189" operator="equal">
      <formula>"НП"</formula>
    </cfRule>
  </conditionalFormatting>
  <conditionalFormatting sqref="I28">
    <cfRule type="cellIs" dxfId="1814" priority="184" operator="equal">
      <formula>"В"</formula>
    </cfRule>
  </conditionalFormatting>
  <conditionalFormatting sqref="I28">
    <cfRule type="cellIs" dxfId="1813" priority="183" operator="equal">
      <formula>"П"</formula>
    </cfRule>
  </conditionalFormatting>
  <conditionalFormatting sqref="I28">
    <cfRule type="cellIs" dxfId="1812" priority="182" operator="equal">
      <formula>"С"</formula>
    </cfRule>
  </conditionalFormatting>
  <conditionalFormatting sqref="I28">
    <cfRule type="cellIs" dxfId="1811" priority="181" operator="equal">
      <formula>"НП"</formula>
    </cfRule>
  </conditionalFormatting>
  <conditionalFormatting sqref="N28">
    <cfRule type="cellIs" dxfId="1810" priority="188" operator="equal">
      <formula>"В"</formula>
    </cfRule>
  </conditionalFormatting>
  <conditionalFormatting sqref="N28">
    <cfRule type="cellIs" dxfId="1809" priority="187" operator="equal">
      <formula>"П"</formula>
    </cfRule>
  </conditionalFormatting>
  <conditionalFormatting sqref="N28">
    <cfRule type="cellIs" dxfId="1808" priority="186" operator="equal">
      <formula>"С"</formula>
    </cfRule>
  </conditionalFormatting>
  <conditionalFormatting sqref="N28">
    <cfRule type="cellIs" dxfId="1807" priority="185" operator="equal">
      <formula>"НП"</formula>
    </cfRule>
  </conditionalFormatting>
  <conditionalFormatting sqref="N44">
    <cfRule type="cellIs" dxfId="1806" priority="97" operator="equal">
      <formula>"НП"</formula>
    </cfRule>
  </conditionalFormatting>
  <conditionalFormatting sqref="N30">
    <cfRule type="cellIs" dxfId="1805" priority="48" operator="equal">
      <formula>"В"</formula>
    </cfRule>
  </conditionalFormatting>
  <conditionalFormatting sqref="N30">
    <cfRule type="cellIs" dxfId="1804" priority="47" operator="equal">
      <formula>"П"</formula>
    </cfRule>
  </conditionalFormatting>
  <conditionalFormatting sqref="N30">
    <cfRule type="cellIs" dxfId="1803" priority="46" operator="equal">
      <formula>"С"</formula>
    </cfRule>
  </conditionalFormatting>
  <conditionalFormatting sqref="I30">
    <cfRule type="cellIs" dxfId="1802" priority="44" operator="equal">
      <formula>"В"</formula>
    </cfRule>
  </conditionalFormatting>
  <conditionalFormatting sqref="I30">
    <cfRule type="cellIs" dxfId="1801" priority="43" operator="equal">
      <formula>"П"</formula>
    </cfRule>
  </conditionalFormatting>
  <conditionalFormatting sqref="I30">
    <cfRule type="cellIs" dxfId="1800" priority="42" operator="equal">
      <formula>"С"</formula>
    </cfRule>
  </conditionalFormatting>
  <conditionalFormatting sqref="I35">
    <cfRule type="cellIs" dxfId="1799" priority="29" operator="equal">
      <formula>"НП"</formula>
    </cfRule>
  </conditionalFormatting>
  <conditionalFormatting sqref="I35">
    <cfRule type="cellIs" dxfId="1798" priority="32" operator="equal">
      <formula>"В"</formula>
    </cfRule>
  </conditionalFormatting>
  <conditionalFormatting sqref="I35">
    <cfRule type="cellIs" dxfId="1797" priority="31" operator="equal">
      <formula>"П"</formula>
    </cfRule>
  </conditionalFormatting>
  <conditionalFormatting sqref="I35">
    <cfRule type="cellIs" dxfId="1796" priority="30" operator="equal">
      <formula>"С"</formula>
    </cfRule>
  </conditionalFormatting>
  <conditionalFormatting sqref="N35">
    <cfRule type="cellIs" dxfId="1795" priority="28" operator="equal">
      <formula>"В"</formula>
    </cfRule>
  </conditionalFormatting>
  <conditionalFormatting sqref="N35">
    <cfRule type="cellIs" dxfId="1794" priority="27" operator="equal">
      <formula>"П"</formula>
    </cfRule>
  </conditionalFormatting>
  <conditionalFormatting sqref="N35">
    <cfRule type="cellIs" dxfId="1793" priority="26" operator="equal">
      <formula>"С"</formula>
    </cfRule>
  </conditionalFormatting>
  <conditionalFormatting sqref="I43">
    <cfRule type="cellIs" dxfId="1792" priority="21" operator="equal">
      <formula>"НП"</formula>
    </cfRule>
  </conditionalFormatting>
  <conditionalFormatting sqref="I32">
    <cfRule type="cellIs" dxfId="1791" priority="180" operator="equal">
      <formula>"В"</formula>
    </cfRule>
  </conditionalFormatting>
  <conditionalFormatting sqref="I32">
    <cfRule type="cellIs" dxfId="1790" priority="179" operator="equal">
      <formula>"П"</formula>
    </cfRule>
  </conditionalFormatting>
  <conditionalFormatting sqref="I32">
    <cfRule type="cellIs" dxfId="1789" priority="178" operator="equal">
      <formula>"С"</formula>
    </cfRule>
  </conditionalFormatting>
  <conditionalFormatting sqref="I32">
    <cfRule type="cellIs" dxfId="1788" priority="177" operator="equal">
      <formula>"НП"</formula>
    </cfRule>
  </conditionalFormatting>
  <conditionalFormatting sqref="N32">
    <cfRule type="cellIs" dxfId="1787" priority="173" operator="equal">
      <formula>"НП"</formula>
    </cfRule>
  </conditionalFormatting>
  <conditionalFormatting sqref="I33">
    <cfRule type="cellIs" dxfId="1786" priority="153" operator="equal">
      <formula>"НП"</formula>
    </cfRule>
  </conditionalFormatting>
  <conditionalFormatting sqref="I43">
    <cfRule type="cellIs" dxfId="1785" priority="24" operator="equal">
      <formula>"В"</formula>
    </cfRule>
  </conditionalFormatting>
  <conditionalFormatting sqref="I43">
    <cfRule type="cellIs" dxfId="1784" priority="23" operator="equal">
      <formula>"П"</formula>
    </cfRule>
  </conditionalFormatting>
  <conditionalFormatting sqref="I43">
    <cfRule type="cellIs" dxfId="1783" priority="22" operator="equal">
      <formula>"С"</formula>
    </cfRule>
  </conditionalFormatting>
  <conditionalFormatting sqref="N29">
    <cfRule type="cellIs" dxfId="1782" priority="53" operator="equal">
      <formula>"НП"</formula>
    </cfRule>
  </conditionalFormatting>
  <conditionalFormatting sqref="N43">
    <cfRule type="cellIs" dxfId="1781" priority="20" operator="equal">
      <formula>"В"</formula>
    </cfRule>
  </conditionalFormatting>
  <conditionalFormatting sqref="N43">
    <cfRule type="cellIs" dxfId="1780" priority="19" operator="equal">
      <formula>"П"</formula>
    </cfRule>
  </conditionalFormatting>
  <conditionalFormatting sqref="N43">
    <cfRule type="cellIs" dxfId="1779" priority="18" operator="equal">
      <formula>"С"</formula>
    </cfRule>
  </conditionalFormatting>
  <conditionalFormatting sqref="N30">
    <cfRule type="cellIs" dxfId="1778" priority="45" operator="equal">
      <formula>"НП"</formula>
    </cfRule>
  </conditionalFormatting>
  <conditionalFormatting sqref="I42">
    <cfRule type="cellIs" dxfId="1777" priority="16" operator="equal">
      <formula>"В"</formula>
    </cfRule>
  </conditionalFormatting>
  <conditionalFormatting sqref="I42">
    <cfRule type="cellIs" dxfId="1776" priority="15" operator="equal">
      <formula>"П"</formula>
    </cfRule>
  </conditionalFormatting>
  <conditionalFormatting sqref="I42">
    <cfRule type="cellIs" dxfId="1775" priority="14" operator="equal">
      <formula>"С"</formula>
    </cfRule>
  </conditionalFormatting>
  <conditionalFormatting sqref="I42">
    <cfRule type="cellIs" dxfId="1774" priority="13" operator="equal">
      <formula>"НП"</formula>
    </cfRule>
  </conditionalFormatting>
  <conditionalFormatting sqref="N42">
    <cfRule type="cellIs" dxfId="1773" priority="12" operator="equal">
      <formula>"В"</formula>
    </cfRule>
  </conditionalFormatting>
  <conditionalFormatting sqref="N42">
    <cfRule type="cellIs" dxfId="1772" priority="11" operator="equal">
      <formula>"П"</formula>
    </cfRule>
  </conditionalFormatting>
  <conditionalFormatting sqref="N42">
    <cfRule type="cellIs" dxfId="1771" priority="10" operator="equal">
      <formula>"С"</formula>
    </cfRule>
  </conditionalFormatting>
  <conditionalFormatting sqref="I48">
    <cfRule type="cellIs" dxfId="1770" priority="8" operator="equal">
      <formula>"В"</formula>
    </cfRule>
  </conditionalFormatting>
  <conditionalFormatting sqref="I48">
    <cfRule type="cellIs" dxfId="1769" priority="7" operator="equal">
      <formula>"П"</formula>
    </cfRule>
  </conditionalFormatting>
  <conditionalFormatting sqref="I48">
    <cfRule type="cellIs" dxfId="1768" priority="6" operator="equal">
      <formula>"С"</formula>
    </cfRule>
  </conditionalFormatting>
  <conditionalFormatting sqref="I48">
    <cfRule type="cellIs" dxfId="1767" priority="5" operator="equal">
      <formula>"НП"</formula>
    </cfRule>
  </conditionalFormatting>
  <conditionalFormatting sqref="N48">
    <cfRule type="cellIs" dxfId="1766" priority="4" operator="equal">
      <formula>"В"</formula>
    </cfRule>
  </conditionalFormatting>
  <conditionalFormatting sqref="N48">
    <cfRule type="cellIs" dxfId="1765" priority="3" operator="equal">
      <formula>"П"</formula>
    </cfRule>
  </conditionalFormatting>
  <conditionalFormatting sqref="N48">
    <cfRule type="cellIs" dxfId="1764" priority="2" operator="equal">
      <formula>"С"</formula>
    </cfRule>
  </conditionalFormatting>
  <dataValidations count="1">
    <dataValidation type="list" allowBlank="1" showInputMessage="1" showErrorMessage="1" sqref="F19:G21 K21:L21 K19:L19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N52"/>
  <sheetViews>
    <sheetView view="pageBreakPreview" topLeftCell="A42" zoomScale="96" zoomScaleNormal="100" zoomScaleSheetLayoutView="96" workbookViewId="0">
      <selection activeCell="C45" sqref="C45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81" t="s">
        <v>61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235.5" customHeight="1" x14ac:dyDescent="0.25">
      <c r="A19" s="46">
        <v>1</v>
      </c>
      <c r="B19" s="51" t="s">
        <v>22</v>
      </c>
      <c r="C19" s="12" t="s">
        <v>135</v>
      </c>
      <c r="D19" s="68" t="s">
        <v>23</v>
      </c>
      <c r="E19" s="68"/>
      <c r="F19" s="11">
        <v>2</v>
      </c>
      <c r="G19" s="11">
        <v>3</v>
      </c>
      <c r="H19" s="11">
        <f>F19*G19</f>
        <v>6</v>
      </c>
      <c r="I19" s="13" t="str">
        <f>IF(H19&lt;5,"П",IF(H19&lt;10,"С",IF(H19&lt;15,"В","НП")))</f>
        <v>С</v>
      </c>
      <c r="J19" s="12" t="s">
        <v>136</v>
      </c>
      <c r="K19" s="11">
        <v>1</v>
      </c>
      <c r="L19" s="11">
        <v>1</v>
      </c>
      <c r="M19" s="11">
        <f t="shared" ref="M19" si="0">K19*L19</f>
        <v>1</v>
      </c>
      <c r="N19" s="14" t="str">
        <f>IF(M19&lt;5,"П",IF(M19&lt;10,"С",IF(M19&lt;15,"В","НП")))</f>
        <v>П</v>
      </c>
    </row>
    <row r="20" spans="1:14" ht="84" customHeight="1" x14ac:dyDescent="0.25">
      <c r="A20" s="47">
        <v>2</v>
      </c>
      <c r="B20" s="52" t="s">
        <v>22</v>
      </c>
      <c r="C20" s="36" t="s">
        <v>133</v>
      </c>
      <c r="D20" s="68" t="s">
        <v>23</v>
      </c>
      <c r="E20" s="68"/>
      <c r="F20" s="1">
        <v>2</v>
      </c>
      <c r="G20" s="1">
        <v>3</v>
      </c>
      <c r="H20" s="1">
        <f t="shared" ref="H20" si="1">F20*G20</f>
        <v>6</v>
      </c>
      <c r="I20" s="2" t="str">
        <f t="shared" ref="I20" si="2">IF(H20&lt;5,"П",IF(H20&lt;10,"С",IF(H20&lt;15,"В","НП")))</f>
        <v>С</v>
      </c>
      <c r="J20" s="36" t="s">
        <v>134</v>
      </c>
      <c r="K20" s="1">
        <v>1</v>
      </c>
      <c r="L20" s="1">
        <v>1</v>
      </c>
      <c r="M20" s="1">
        <f t="shared" ref="M20:M45" si="3">K20*L20</f>
        <v>1</v>
      </c>
      <c r="N20" s="3" t="str">
        <f t="shared" ref="N20" si="4">IF(M20&lt;5,"П",IF(M20&lt;10,"С",IF(M20&lt;15,"В","НП")))</f>
        <v>П</v>
      </c>
    </row>
    <row r="21" spans="1:14" ht="47.25" x14ac:dyDescent="0.25">
      <c r="A21" s="46">
        <v>3</v>
      </c>
      <c r="B21" s="52" t="s">
        <v>22</v>
      </c>
      <c r="C21" s="4" t="s">
        <v>24</v>
      </c>
      <c r="D21" s="59" t="s">
        <v>25</v>
      </c>
      <c r="E21" s="59"/>
      <c r="F21" s="1">
        <v>2</v>
      </c>
      <c r="G21" s="1">
        <v>3</v>
      </c>
      <c r="H21" s="1">
        <f t="shared" ref="H21:H45" si="5">F21*G21</f>
        <v>6</v>
      </c>
      <c r="I21" s="2" t="str">
        <f t="shared" ref="I21:I45" si="6">IF(H21&lt;5,"П",IF(H21&lt;10,"С",IF(H21&lt;15,"В","НП")))</f>
        <v>С</v>
      </c>
      <c r="J21" s="5" t="s">
        <v>26</v>
      </c>
      <c r="K21" s="1">
        <v>1</v>
      </c>
      <c r="L21" s="1">
        <v>1</v>
      </c>
      <c r="M21" s="1">
        <f t="shared" si="3"/>
        <v>1</v>
      </c>
      <c r="N21" s="3" t="str">
        <f t="shared" ref="N21:N45" si="7">IF(M21&lt;5,"П",IF(M21&lt;10,"С",IF(M21&lt;15,"В","НП")))</f>
        <v>П</v>
      </c>
    </row>
    <row r="22" spans="1:14" ht="120.75" customHeight="1" x14ac:dyDescent="0.25">
      <c r="A22" s="47">
        <v>4</v>
      </c>
      <c r="B22" s="51" t="s">
        <v>22</v>
      </c>
      <c r="C22" s="36" t="s">
        <v>75</v>
      </c>
      <c r="D22" s="59" t="s">
        <v>36</v>
      </c>
      <c r="E22" s="59"/>
      <c r="F22" s="1">
        <v>2</v>
      </c>
      <c r="G22" s="1">
        <v>2</v>
      </c>
      <c r="H22" s="1">
        <f t="shared" si="5"/>
        <v>4</v>
      </c>
      <c r="I22" s="2" t="str">
        <f t="shared" si="6"/>
        <v>П</v>
      </c>
      <c r="J22" s="36" t="s">
        <v>85</v>
      </c>
      <c r="K22" s="1">
        <v>1</v>
      </c>
      <c r="L22" s="1">
        <v>1</v>
      </c>
      <c r="M22" s="1">
        <f t="shared" si="3"/>
        <v>1</v>
      </c>
      <c r="N22" s="3" t="str">
        <f t="shared" si="7"/>
        <v>П</v>
      </c>
    </row>
    <row r="23" spans="1:14" ht="94.5" x14ac:dyDescent="0.25">
      <c r="A23" s="46">
        <v>5</v>
      </c>
      <c r="B23" s="51" t="s">
        <v>22</v>
      </c>
      <c r="C23" s="36" t="s">
        <v>78</v>
      </c>
      <c r="D23" s="59" t="s">
        <v>25</v>
      </c>
      <c r="E23" s="59"/>
      <c r="F23" s="1">
        <v>2</v>
      </c>
      <c r="G23" s="1">
        <v>3</v>
      </c>
      <c r="H23" s="1">
        <f t="shared" si="5"/>
        <v>6</v>
      </c>
      <c r="I23" s="2" t="str">
        <f t="shared" si="6"/>
        <v>С</v>
      </c>
      <c r="J23" s="36" t="s">
        <v>83</v>
      </c>
      <c r="K23" s="1">
        <v>1</v>
      </c>
      <c r="L23" s="1">
        <v>1</v>
      </c>
      <c r="M23" s="1">
        <f t="shared" si="3"/>
        <v>1</v>
      </c>
      <c r="N23" s="3" t="str">
        <f t="shared" si="7"/>
        <v>П</v>
      </c>
    </row>
    <row r="24" spans="1:14" ht="78.75" customHeight="1" x14ac:dyDescent="0.25">
      <c r="A24" s="47">
        <v>6</v>
      </c>
      <c r="B24" s="51" t="s">
        <v>22</v>
      </c>
      <c r="C24" s="36" t="s">
        <v>27</v>
      </c>
      <c r="D24" s="59" t="s">
        <v>25</v>
      </c>
      <c r="E24" s="59"/>
      <c r="F24" s="1">
        <v>3</v>
      </c>
      <c r="G24" s="1">
        <v>3</v>
      </c>
      <c r="H24" s="1">
        <f t="shared" si="5"/>
        <v>9</v>
      </c>
      <c r="I24" s="2" t="str">
        <f t="shared" si="6"/>
        <v>С</v>
      </c>
      <c r="J24" s="36" t="s">
        <v>101</v>
      </c>
      <c r="K24" s="1">
        <v>2</v>
      </c>
      <c r="L24" s="1">
        <v>2</v>
      </c>
      <c r="M24" s="1">
        <f t="shared" si="3"/>
        <v>4</v>
      </c>
      <c r="N24" s="3" t="str">
        <f t="shared" si="7"/>
        <v>П</v>
      </c>
    </row>
    <row r="25" spans="1:14" ht="126" x14ac:dyDescent="0.25">
      <c r="A25" s="46">
        <v>7</v>
      </c>
      <c r="B25" s="51" t="s">
        <v>22</v>
      </c>
      <c r="C25" s="36" t="s">
        <v>86</v>
      </c>
      <c r="D25" s="59" t="s">
        <v>25</v>
      </c>
      <c r="E25" s="59"/>
      <c r="F25" s="1">
        <v>2</v>
      </c>
      <c r="G25" s="1">
        <v>4</v>
      </c>
      <c r="H25" s="1">
        <f t="shared" si="5"/>
        <v>8</v>
      </c>
      <c r="I25" s="2" t="str">
        <f t="shared" si="6"/>
        <v>С</v>
      </c>
      <c r="J25" s="36" t="s">
        <v>87</v>
      </c>
      <c r="K25" s="1">
        <v>2</v>
      </c>
      <c r="L25" s="1">
        <v>2</v>
      </c>
      <c r="M25" s="1">
        <f t="shared" si="3"/>
        <v>4</v>
      </c>
      <c r="N25" s="3" t="str">
        <f t="shared" si="7"/>
        <v>П</v>
      </c>
    </row>
    <row r="26" spans="1:14" ht="158.25" customHeight="1" x14ac:dyDescent="0.25">
      <c r="A26" s="47">
        <v>8</v>
      </c>
      <c r="B26" s="51" t="s">
        <v>22</v>
      </c>
      <c r="C26" s="36" t="s">
        <v>105</v>
      </c>
      <c r="D26" s="55" t="s">
        <v>23</v>
      </c>
      <c r="E26" s="55"/>
      <c r="F26" s="11">
        <v>3</v>
      </c>
      <c r="G26" s="11">
        <v>2</v>
      </c>
      <c r="H26" s="11">
        <f t="shared" si="5"/>
        <v>6</v>
      </c>
      <c r="I26" s="13" t="str">
        <f t="shared" si="6"/>
        <v>С</v>
      </c>
      <c r="J26" s="37" t="s">
        <v>137</v>
      </c>
      <c r="K26" s="11">
        <v>2</v>
      </c>
      <c r="L26" s="11">
        <v>2</v>
      </c>
      <c r="M26" s="11">
        <f t="shared" si="3"/>
        <v>4</v>
      </c>
      <c r="N26" s="14" t="str">
        <f t="shared" si="7"/>
        <v>П</v>
      </c>
    </row>
    <row r="27" spans="1:14" ht="126.75" customHeight="1" x14ac:dyDescent="0.25">
      <c r="A27" s="46">
        <v>9</v>
      </c>
      <c r="B27" s="51" t="s">
        <v>22</v>
      </c>
      <c r="C27" s="36" t="s">
        <v>102</v>
      </c>
      <c r="D27" s="53" t="s">
        <v>103</v>
      </c>
      <c r="E27" s="54"/>
      <c r="F27" s="1">
        <v>2</v>
      </c>
      <c r="G27" s="1">
        <v>3</v>
      </c>
      <c r="H27" s="1">
        <f t="shared" si="5"/>
        <v>6</v>
      </c>
      <c r="I27" s="2" t="str">
        <f t="shared" si="6"/>
        <v>С</v>
      </c>
      <c r="J27" s="6" t="s">
        <v>104</v>
      </c>
      <c r="K27" s="11">
        <v>3</v>
      </c>
      <c r="L27" s="11">
        <v>1</v>
      </c>
      <c r="M27" s="11">
        <f t="shared" si="3"/>
        <v>3</v>
      </c>
      <c r="N27" s="14" t="str">
        <f t="shared" si="7"/>
        <v>П</v>
      </c>
    </row>
    <row r="28" spans="1:14" ht="78.75" x14ac:dyDescent="0.25">
      <c r="A28" s="47">
        <v>10</v>
      </c>
      <c r="B28" s="51" t="s">
        <v>22</v>
      </c>
      <c r="C28" s="36" t="s">
        <v>126</v>
      </c>
      <c r="D28" s="57" t="s">
        <v>25</v>
      </c>
      <c r="E28" s="58"/>
      <c r="F28" s="1">
        <v>2</v>
      </c>
      <c r="G28" s="1">
        <v>3</v>
      </c>
      <c r="H28" s="1">
        <f t="shared" si="5"/>
        <v>6</v>
      </c>
      <c r="I28" s="2" t="str">
        <f t="shared" si="6"/>
        <v>С</v>
      </c>
      <c r="J28" s="36" t="s">
        <v>127</v>
      </c>
      <c r="K28" s="1">
        <v>1</v>
      </c>
      <c r="L28" s="1">
        <v>2</v>
      </c>
      <c r="M28" s="1">
        <f t="shared" si="3"/>
        <v>2</v>
      </c>
      <c r="N28" s="3" t="str">
        <f t="shared" si="7"/>
        <v>П</v>
      </c>
    </row>
    <row r="29" spans="1:14" ht="47.25" x14ac:dyDescent="0.25">
      <c r="A29" s="46">
        <v>11</v>
      </c>
      <c r="B29" s="51" t="s">
        <v>22</v>
      </c>
      <c r="C29" s="36" t="s">
        <v>113</v>
      </c>
      <c r="D29" s="53" t="s">
        <v>114</v>
      </c>
      <c r="E29" s="54"/>
      <c r="F29" s="1">
        <v>2</v>
      </c>
      <c r="G29" s="1">
        <v>3</v>
      </c>
      <c r="H29" s="1">
        <f t="shared" si="5"/>
        <v>6</v>
      </c>
      <c r="I29" s="2" t="str">
        <f t="shared" si="6"/>
        <v>С</v>
      </c>
      <c r="J29" s="6" t="s">
        <v>128</v>
      </c>
      <c r="K29" s="11">
        <v>1</v>
      </c>
      <c r="L29" s="11">
        <v>2</v>
      </c>
      <c r="M29" s="11">
        <f t="shared" si="3"/>
        <v>2</v>
      </c>
      <c r="N29" s="14" t="str">
        <f t="shared" si="7"/>
        <v>П</v>
      </c>
    </row>
    <row r="30" spans="1:14" ht="173.25" x14ac:dyDescent="0.25">
      <c r="A30" s="47">
        <v>12</v>
      </c>
      <c r="B30" s="51" t="s">
        <v>22</v>
      </c>
      <c r="C30" s="35" t="s">
        <v>105</v>
      </c>
      <c r="D30" s="56" t="s">
        <v>23</v>
      </c>
      <c r="E30" s="56"/>
      <c r="F30" s="11">
        <v>4</v>
      </c>
      <c r="G30" s="11">
        <v>3</v>
      </c>
      <c r="H30" s="11">
        <f t="shared" si="5"/>
        <v>12</v>
      </c>
      <c r="I30" s="13" t="str">
        <f t="shared" si="6"/>
        <v>В</v>
      </c>
      <c r="J30" s="35" t="s">
        <v>138</v>
      </c>
      <c r="K30" s="11">
        <v>2</v>
      </c>
      <c r="L30" s="11">
        <v>2</v>
      </c>
      <c r="M30" s="11">
        <f t="shared" si="3"/>
        <v>4</v>
      </c>
      <c r="N30" s="14" t="str">
        <f t="shared" si="7"/>
        <v>П</v>
      </c>
    </row>
    <row r="31" spans="1:14" ht="191.25" customHeight="1" x14ac:dyDescent="0.25">
      <c r="A31" s="46">
        <v>13</v>
      </c>
      <c r="B31" s="49" t="s">
        <v>32</v>
      </c>
      <c r="C31" s="36" t="s">
        <v>35</v>
      </c>
      <c r="D31" s="53" t="s">
        <v>36</v>
      </c>
      <c r="E31" s="54"/>
      <c r="F31" s="1">
        <v>4</v>
      </c>
      <c r="G31" s="1">
        <v>3</v>
      </c>
      <c r="H31" s="1">
        <f t="shared" si="5"/>
        <v>12</v>
      </c>
      <c r="I31" s="2" t="str">
        <f t="shared" si="6"/>
        <v>В</v>
      </c>
      <c r="J31" s="6" t="s">
        <v>129</v>
      </c>
      <c r="K31" s="11">
        <v>3</v>
      </c>
      <c r="L31" s="11">
        <v>2</v>
      </c>
      <c r="M31" s="11">
        <f t="shared" si="3"/>
        <v>6</v>
      </c>
      <c r="N31" s="14" t="str">
        <f t="shared" si="7"/>
        <v>С</v>
      </c>
    </row>
    <row r="32" spans="1:14" ht="216" customHeight="1" x14ac:dyDescent="0.25">
      <c r="A32" s="47">
        <v>14</v>
      </c>
      <c r="B32" s="49" t="s">
        <v>32</v>
      </c>
      <c r="C32" s="36" t="s">
        <v>33</v>
      </c>
      <c r="D32" s="57" t="s">
        <v>25</v>
      </c>
      <c r="E32" s="58"/>
      <c r="F32" s="1">
        <v>3</v>
      </c>
      <c r="G32" s="1">
        <v>3</v>
      </c>
      <c r="H32" s="1">
        <f t="shared" si="5"/>
        <v>9</v>
      </c>
      <c r="I32" s="2" t="str">
        <f t="shared" si="6"/>
        <v>С</v>
      </c>
      <c r="J32" s="6" t="s">
        <v>130</v>
      </c>
      <c r="K32" s="11">
        <v>2</v>
      </c>
      <c r="L32" s="11">
        <v>2</v>
      </c>
      <c r="M32" s="11">
        <f t="shared" si="3"/>
        <v>4</v>
      </c>
      <c r="N32" s="14" t="str">
        <f t="shared" si="7"/>
        <v>П</v>
      </c>
    </row>
    <row r="33" spans="1:14" ht="31.5" x14ac:dyDescent="0.25">
      <c r="A33" s="46">
        <v>15</v>
      </c>
      <c r="B33" s="49" t="s">
        <v>32</v>
      </c>
      <c r="C33" s="36" t="s">
        <v>107</v>
      </c>
      <c r="D33" s="55" t="s">
        <v>25</v>
      </c>
      <c r="E33" s="55"/>
      <c r="F33" s="11">
        <v>3</v>
      </c>
      <c r="G33" s="11">
        <v>3</v>
      </c>
      <c r="H33" s="11">
        <f t="shared" si="5"/>
        <v>9</v>
      </c>
      <c r="I33" s="13" t="str">
        <f t="shared" si="6"/>
        <v>С</v>
      </c>
      <c r="J33" s="37" t="s">
        <v>108</v>
      </c>
      <c r="K33" s="11">
        <v>3</v>
      </c>
      <c r="L33" s="11">
        <v>1</v>
      </c>
      <c r="M33" s="11">
        <f t="shared" si="3"/>
        <v>3</v>
      </c>
      <c r="N33" s="14" t="str">
        <f t="shared" si="7"/>
        <v>П</v>
      </c>
    </row>
    <row r="34" spans="1:14" ht="204.75" x14ac:dyDescent="0.25">
      <c r="A34" s="47">
        <v>16</v>
      </c>
      <c r="B34" s="49" t="s">
        <v>32</v>
      </c>
      <c r="C34" s="36" t="s">
        <v>131</v>
      </c>
      <c r="D34" s="53" t="s">
        <v>25</v>
      </c>
      <c r="E34" s="54"/>
      <c r="F34" s="1">
        <v>3</v>
      </c>
      <c r="G34" s="1">
        <v>2</v>
      </c>
      <c r="H34" s="1">
        <f t="shared" si="5"/>
        <v>6</v>
      </c>
      <c r="I34" s="2" t="str">
        <f t="shared" si="6"/>
        <v>С</v>
      </c>
      <c r="J34" s="34" t="s">
        <v>132</v>
      </c>
      <c r="K34" s="1">
        <v>2</v>
      </c>
      <c r="L34" s="1">
        <v>1</v>
      </c>
      <c r="M34" s="1">
        <f t="shared" si="3"/>
        <v>2</v>
      </c>
      <c r="N34" s="3" t="str">
        <f t="shared" si="7"/>
        <v>П</v>
      </c>
    </row>
    <row r="35" spans="1:14" ht="203.25" customHeight="1" x14ac:dyDescent="0.25">
      <c r="A35" s="46">
        <v>17</v>
      </c>
      <c r="B35" s="49" t="s">
        <v>32</v>
      </c>
      <c r="C35" s="36" t="s">
        <v>109</v>
      </c>
      <c r="D35" s="53" t="s">
        <v>90</v>
      </c>
      <c r="E35" s="54"/>
      <c r="F35" s="1">
        <v>4</v>
      </c>
      <c r="G35" s="1">
        <v>2</v>
      </c>
      <c r="H35" s="1">
        <f t="shared" si="5"/>
        <v>8</v>
      </c>
      <c r="I35" s="2" t="str">
        <f t="shared" si="6"/>
        <v>С</v>
      </c>
      <c r="J35" s="34" t="s">
        <v>121</v>
      </c>
      <c r="K35" s="1">
        <v>3</v>
      </c>
      <c r="L35" s="1">
        <v>1</v>
      </c>
      <c r="M35" s="1">
        <f t="shared" si="3"/>
        <v>3</v>
      </c>
      <c r="N35" s="3" t="str">
        <f t="shared" si="7"/>
        <v>П</v>
      </c>
    </row>
    <row r="36" spans="1:14" ht="78.75" x14ac:dyDescent="0.25">
      <c r="A36" s="47">
        <v>18</v>
      </c>
      <c r="B36" s="49" t="s">
        <v>32</v>
      </c>
      <c r="C36" s="36" t="s">
        <v>122</v>
      </c>
      <c r="D36" s="53" t="s">
        <v>25</v>
      </c>
      <c r="E36" s="54"/>
      <c r="F36" s="1">
        <v>2</v>
      </c>
      <c r="G36" s="1">
        <v>2</v>
      </c>
      <c r="H36" s="1">
        <f t="shared" si="5"/>
        <v>4</v>
      </c>
      <c r="I36" s="2" t="str">
        <f t="shared" si="6"/>
        <v>П</v>
      </c>
      <c r="J36" s="34" t="s">
        <v>118</v>
      </c>
      <c r="K36" s="1">
        <v>2</v>
      </c>
      <c r="L36" s="1">
        <v>1</v>
      </c>
      <c r="M36" s="1">
        <f t="shared" si="3"/>
        <v>2</v>
      </c>
      <c r="N36" s="3" t="str">
        <f t="shared" si="7"/>
        <v>П</v>
      </c>
    </row>
    <row r="37" spans="1:14" ht="47.25" x14ac:dyDescent="0.25">
      <c r="A37" s="46">
        <v>19</v>
      </c>
      <c r="B37" s="49" t="s">
        <v>32</v>
      </c>
      <c r="C37" s="35" t="s">
        <v>94</v>
      </c>
      <c r="D37" s="56" t="s">
        <v>96</v>
      </c>
      <c r="E37" s="56"/>
      <c r="F37" s="11">
        <v>2</v>
      </c>
      <c r="G37" s="11">
        <v>2</v>
      </c>
      <c r="H37" s="11">
        <f t="shared" si="5"/>
        <v>4</v>
      </c>
      <c r="I37" s="13" t="str">
        <f t="shared" si="6"/>
        <v>П</v>
      </c>
      <c r="J37" s="35" t="s">
        <v>95</v>
      </c>
      <c r="K37" s="11">
        <v>2</v>
      </c>
      <c r="L37" s="11">
        <v>1</v>
      </c>
      <c r="M37" s="11">
        <f t="shared" si="3"/>
        <v>2</v>
      </c>
      <c r="N37" s="14" t="str">
        <f t="shared" si="7"/>
        <v>П</v>
      </c>
    </row>
    <row r="38" spans="1:14" ht="63" x14ac:dyDescent="0.25">
      <c r="A38" s="47">
        <v>20</v>
      </c>
      <c r="B38" s="49" t="s">
        <v>32</v>
      </c>
      <c r="C38" s="36" t="s">
        <v>123</v>
      </c>
      <c r="D38" s="53" t="s">
        <v>96</v>
      </c>
      <c r="E38" s="54"/>
      <c r="F38" s="1">
        <v>2</v>
      </c>
      <c r="G38" s="1">
        <v>3</v>
      </c>
      <c r="H38" s="1">
        <f t="shared" si="5"/>
        <v>6</v>
      </c>
      <c r="I38" s="2" t="str">
        <f t="shared" si="6"/>
        <v>С</v>
      </c>
      <c r="J38" s="34" t="s">
        <v>124</v>
      </c>
      <c r="K38" s="1">
        <v>1</v>
      </c>
      <c r="L38" s="1">
        <v>1</v>
      </c>
      <c r="M38" s="1">
        <f t="shared" si="3"/>
        <v>1</v>
      </c>
      <c r="N38" s="3" t="str">
        <f t="shared" si="7"/>
        <v>П</v>
      </c>
    </row>
    <row r="39" spans="1:14" ht="78.75" x14ac:dyDescent="0.25">
      <c r="A39" s="46">
        <v>21</v>
      </c>
      <c r="B39" s="49" t="s">
        <v>32</v>
      </c>
      <c r="C39" s="36" t="s">
        <v>71</v>
      </c>
      <c r="D39" s="53" t="s">
        <v>25</v>
      </c>
      <c r="E39" s="54"/>
      <c r="F39" s="1">
        <v>2</v>
      </c>
      <c r="G39" s="1">
        <v>2</v>
      </c>
      <c r="H39" s="1">
        <f t="shared" si="5"/>
        <v>4</v>
      </c>
      <c r="I39" s="2" t="str">
        <f t="shared" si="6"/>
        <v>П</v>
      </c>
      <c r="J39" s="34" t="s">
        <v>139</v>
      </c>
      <c r="K39" s="1">
        <v>1</v>
      </c>
      <c r="L39" s="1">
        <v>1</v>
      </c>
      <c r="M39" s="1">
        <f t="shared" si="3"/>
        <v>1</v>
      </c>
      <c r="N39" s="3" t="str">
        <f t="shared" si="7"/>
        <v>П</v>
      </c>
    </row>
    <row r="40" spans="1:14" ht="47.25" x14ac:dyDescent="0.25">
      <c r="A40" s="47">
        <v>22</v>
      </c>
      <c r="B40" s="49" t="s">
        <v>32</v>
      </c>
      <c r="C40" s="35" t="s">
        <v>110</v>
      </c>
      <c r="D40" s="53" t="s">
        <v>25</v>
      </c>
      <c r="E40" s="54"/>
      <c r="F40" s="11">
        <v>2</v>
      </c>
      <c r="G40" s="11">
        <v>3</v>
      </c>
      <c r="H40" s="11">
        <f t="shared" si="5"/>
        <v>6</v>
      </c>
      <c r="I40" s="13" t="str">
        <f t="shared" si="6"/>
        <v>С</v>
      </c>
      <c r="J40" s="35" t="s">
        <v>111</v>
      </c>
      <c r="K40" s="11">
        <v>2</v>
      </c>
      <c r="L40" s="11">
        <v>1</v>
      </c>
      <c r="M40" s="11">
        <f t="shared" si="3"/>
        <v>2</v>
      </c>
      <c r="N40" s="14" t="str">
        <f t="shared" si="7"/>
        <v>П</v>
      </c>
    </row>
    <row r="41" spans="1:14" ht="63" x14ac:dyDescent="0.25">
      <c r="A41" s="46">
        <v>23</v>
      </c>
      <c r="B41" s="49" t="s">
        <v>32</v>
      </c>
      <c r="C41" s="36" t="s">
        <v>79</v>
      </c>
      <c r="D41" s="53" t="s">
        <v>25</v>
      </c>
      <c r="E41" s="54"/>
      <c r="F41" s="1">
        <v>3</v>
      </c>
      <c r="G41" s="1">
        <v>2</v>
      </c>
      <c r="H41" s="1">
        <f t="shared" si="5"/>
        <v>6</v>
      </c>
      <c r="I41" s="2" t="str">
        <f t="shared" si="6"/>
        <v>С</v>
      </c>
      <c r="J41" s="34" t="s">
        <v>80</v>
      </c>
      <c r="K41" s="1">
        <v>2</v>
      </c>
      <c r="L41" s="1">
        <v>2</v>
      </c>
      <c r="M41" s="1">
        <f t="shared" si="3"/>
        <v>4</v>
      </c>
      <c r="N41" s="3" t="str">
        <f t="shared" si="7"/>
        <v>П</v>
      </c>
    </row>
    <row r="42" spans="1:14" ht="63" x14ac:dyDescent="0.25">
      <c r="A42" s="47">
        <v>24</v>
      </c>
      <c r="B42" s="49" t="s">
        <v>32</v>
      </c>
      <c r="C42" s="36" t="s">
        <v>91</v>
      </c>
      <c r="D42" s="53" t="s">
        <v>92</v>
      </c>
      <c r="E42" s="54"/>
      <c r="F42" s="1">
        <v>2</v>
      </c>
      <c r="G42" s="1">
        <v>2</v>
      </c>
      <c r="H42" s="1">
        <f t="shared" si="5"/>
        <v>4</v>
      </c>
      <c r="I42" s="2" t="str">
        <f t="shared" si="6"/>
        <v>П</v>
      </c>
      <c r="J42" s="34" t="s">
        <v>93</v>
      </c>
      <c r="K42" s="1">
        <v>2</v>
      </c>
      <c r="L42" s="1">
        <v>1</v>
      </c>
      <c r="M42" s="1">
        <f t="shared" si="3"/>
        <v>2</v>
      </c>
      <c r="N42" s="3" t="str">
        <f t="shared" si="7"/>
        <v>П</v>
      </c>
    </row>
    <row r="43" spans="1:14" ht="110.25" x14ac:dyDescent="0.25">
      <c r="A43" s="46">
        <v>25</v>
      </c>
      <c r="B43" s="49" t="s">
        <v>32</v>
      </c>
      <c r="C43" s="36" t="s">
        <v>97</v>
      </c>
      <c r="D43" s="53" t="s">
        <v>98</v>
      </c>
      <c r="E43" s="54"/>
      <c r="F43" s="1">
        <v>2</v>
      </c>
      <c r="G43" s="1">
        <v>2</v>
      </c>
      <c r="H43" s="1">
        <f t="shared" si="5"/>
        <v>4</v>
      </c>
      <c r="I43" s="2" t="str">
        <f t="shared" si="6"/>
        <v>П</v>
      </c>
      <c r="J43" s="34" t="s">
        <v>99</v>
      </c>
      <c r="K43" s="1">
        <v>1</v>
      </c>
      <c r="L43" s="1">
        <v>1</v>
      </c>
      <c r="M43" s="1">
        <f t="shared" si="3"/>
        <v>1</v>
      </c>
      <c r="N43" s="3" t="str">
        <f t="shared" si="7"/>
        <v>П</v>
      </c>
    </row>
    <row r="44" spans="1:14" ht="78.75" x14ac:dyDescent="0.25">
      <c r="A44" s="47">
        <v>26</v>
      </c>
      <c r="B44" s="27" t="s">
        <v>38</v>
      </c>
      <c r="C44" s="36" t="s">
        <v>81</v>
      </c>
      <c r="D44" s="53" t="s">
        <v>23</v>
      </c>
      <c r="E44" s="54"/>
      <c r="F44" s="1">
        <v>3</v>
      </c>
      <c r="G44" s="1">
        <v>2</v>
      </c>
      <c r="H44" s="1">
        <f t="shared" si="5"/>
        <v>6</v>
      </c>
      <c r="I44" s="2" t="str">
        <f t="shared" si="6"/>
        <v>С</v>
      </c>
      <c r="J44" s="34" t="s">
        <v>100</v>
      </c>
      <c r="K44" s="1">
        <v>2</v>
      </c>
      <c r="L44" s="1">
        <v>1</v>
      </c>
      <c r="M44" s="1">
        <f t="shared" si="3"/>
        <v>2</v>
      </c>
      <c r="N44" s="3" t="str">
        <f t="shared" si="7"/>
        <v>П</v>
      </c>
    </row>
    <row r="45" spans="1:14" ht="53.25" customHeight="1" x14ac:dyDescent="0.25">
      <c r="A45" s="46">
        <v>27</v>
      </c>
      <c r="B45" s="27" t="s">
        <v>38</v>
      </c>
      <c r="C45" s="36" t="s">
        <v>27</v>
      </c>
      <c r="D45" s="53" t="s">
        <v>25</v>
      </c>
      <c r="E45" s="54"/>
      <c r="F45" s="1">
        <v>3</v>
      </c>
      <c r="G45" s="1">
        <v>2</v>
      </c>
      <c r="H45" s="1">
        <f t="shared" si="5"/>
        <v>6</v>
      </c>
      <c r="I45" s="2" t="str">
        <f t="shared" si="6"/>
        <v>С</v>
      </c>
      <c r="J45" s="34" t="s">
        <v>125</v>
      </c>
      <c r="K45" s="1">
        <v>1</v>
      </c>
      <c r="L45" s="1">
        <v>2</v>
      </c>
      <c r="M45" s="1">
        <f t="shared" si="3"/>
        <v>2</v>
      </c>
      <c r="N45" s="3" t="str">
        <f t="shared" si="7"/>
        <v>П</v>
      </c>
    </row>
    <row r="48" spans="1:14" x14ac:dyDescent="0.25">
      <c r="B48" s="8" t="s">
        <v>41</v>
      </c>
    </row>
    <row r="49" spans="2:2" x14ac:dyDescent="0.25">
      <c r="B49" s="22" t="s">
        <v>42</v>
      </c>
    </row>
    <row r="50" spans="2:2" x14ac:dyDescent="0.25">
      <c r="B50" s="23" t="s">
        <v>43</v>
      </c>
    </row>
    <row r="51" spans="2:2" x14ac:dyDescent="0.25">
      <c r="B51" s="24" t="s">
        <v>44</v>
      </c>
    </row>
    <row r="52" spans="2:2" x14ac:dyDescent="0.25">
      <c r="B52" s="25" t="s">
        <v>45</v>
      </c>
    </row>
  </sheetData>
  <mergeCells count="65">
    <mergeCell ref="D32:E32"/>
    <mergeCell ref="D26:E26"/>
    <mergeCell ref="D27:E27"/>
    <mergeCell ref="D28:E28"/>
    <mergeCell ref="D29:E29"/>
    <mergeCell ref="D30:E30"/>
    <mergeCell ref="D31:E31"/>
    <mergeCell ref="D25:E25"/>
    <mergeCell ref="H16:I17"/>
    <mergeCell ref="K16:K17"/>
    <mergeCell ref="L16:L17"/>
    <mergeCell ref="M16:N17"/>
    <mergeCell ref="D18:E18"/>
    <mergeCell ref="D19:E19"/>
    <mergeCell ref="D20:E20"/>
    <mergeCell ref="D21:E21"/>
    <mergeCell ref="D22:E22"/>
    <mergeCell ref="D23:E23"/>
    <mergeCell ref="D24:E24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  <mergeCell ref="D33:E33"/>
    <mergeCell ref="D34:E34"/>
    <mergeCell ref="D35:E35"/>
    <mergeCell ref="D36:E36"/>
    <mergeCell ref="D37:E37"/>
    <mergeCell ref="D43:E43"/>
    <mergeCell ref="D44:E44"/>
    <mergeCell ref="D45:E45"/>
    <mergeCell ref="D38:E38"/>
    <mergeCell ref="D39:E39"/>
    <mergeCell ref="D40:E40"/>
    <mergeCell ref="D41:E41"/>
    <mergeCell ref="D42:E42"/>
  </mergeCells>
  <conditionalFormatting sqref="N34">
    <cfRule type="cellIs" dxfId="1763" priority="89" operator="equal">
      <formula>"НП"</formula>
    </cfRule>
  </conditionalFormatting>
  <conditionalFormatting sqref="I28">
    <cfRule type="cellIs" dxfId="1762" priority="128" operator="equal">
      <formula>"В"</formula>
    </cfRule>
  </conditionalFormatting>
  <conditionalFormatting sqref="I28">
    <cfRule type="cellIs" dxfId="1761" priority="127" operator="equal">
      <formula>"П"</formula>
    </cfRule>
  </conditionalFormatting>
  <conditionalFormatting sqref="I28">
    <cfRule type="cellIs" dxfId="1760" priority="126" operator="equal">
      <formula>"С"</formula>
    </cfRule>
  </conditionalFormatting>
  <conditionalFormatting sqref="I28">
    <cfRule type="cellIs" dxfId="1759" priority="125" operator="equal">
      <formula>"НП"</formula>
    </cfRule>
  </conditionalFormatting>
  <conditionalFormatting sqref="I30">
    <cfRule type="cellIs" dxfId="1758" priority="124" operator="equal">
      <formula>"В"</formula>
    </cfRule>
  </conditionalFormatting>
  <conditionalFormatting sqref="I30">
    <cfRule type="cellIs" dxfId="1757" priority="123" operator="equal">
      <formula>"П"</formula>
    </cfRule>
  </conditionalFormatting>
  <conditionalFormatting sqref="I30">
    <cfRule type="cellIs" dxfId="1756" priority="122" operator="equal">
      <formula>"С"</formula>
    </cfRule>
  </conditionalFormatting>
  <conditionalFormatting sqref="I24">
    <cfRule type="cellIs" dxfId="1755" priority="160" operator="equal">
      <formula>"В"</formula>
    </cfRule>
  </conditionalFormatting>
  <conditionalFormatting sqref="I24">
    <cfRule type="cellIs" dxfId="1754" priority="159" operator="equal">
      <formula>"П"</formula>
    </cfRule>
  </conditionalFormatting>
  <conditionalFormatting sqref="I24">
    <cfRule type="cellIs" dxfId="1753" priority="158" operator="equal">
      <formula>"С"</formula>
    </cfRule>
  </conditionalFormatting>
  <conditionalFormatting sqref="I24">
    <cfRule type="cellIs" dxfId="1752" priority="157" operator="equal">
      <formula>"НП"</formula>
    </cfRule>
  </conditionalFormatting>
  <conditionalFormatting sqref="N25">
    <cfRule type="cellIs" dxfId="1751" priority="156" operator="equal">
      <formula>"В"</formula>
    </cfRule>
  </conditionalFormatting>
  <conditionalFormatting sqref="N25">
    <cfRule type="cellIs" dxfId="1750" priority="155" operator="equal">
      <formula>"П"</formula>
    </cfRule>
  </conditionalFormatting>
  <conditionalFormatting sqref="N25">
    <cfRule type="cellIs" dxfId="1749" priority="154" operator="equal">
      <formula>"С"</formula>
    </cfRule>
  </conditionalFormatting>
  <conditionalFormatting sqref="I36">
    <cfRule type="cellIs" dxfId="1748" priority="72" operator="equal">
      <formula>"В"</formula>
    </cfRule>
  </conditionalFormatting>
  <conditionalFormatting sqref="I36">
    <cfRule type="cellIs" dxfId="1747" priority="71" operator="equal">
      <formula>"П"</formula>
    </cfRule>
  </conditionalFormatting>
  <conditionalFormatting sqref="I36">
    <cfRule type="cellIs" dxfId="1746" priority="70" operator="equal">
      <formula>"С"</formula>
    </cfRule>
  </conditionalFormatting>
  <conditionalFormatting sqref="I36">
    <cfRule type="cellIs" dxfId="1745" priority="69" operator="equal">
      <formula>"НП"</formula>
    </cfRule>
  </conditionalFormatting>
  <conditionalFormatting sqref="N36">
    <cfRule type="cellIs" dxfId="1744" priority="68" operator="equal">
      <formula>"В"</formula>
    </cfRule>
  </conditionalFormatting>
  <conditionalFormatting sqref="N36">
    <cfRule type="cellIs" dxfId="1743" priority="67" operator="equal">
      <formula>"П"</formula>
    </cfRule>
  </conditionalFormatting>
  <conditionalFormatting sqref="N36">
    <cfRule type="cellIs" dxfId="1742" priority="66" operator="equal">
      <formula>"С"</formula>
    </cfRule>
  </conditionalFormatting>
  <conditionalFormatting sqref="N36">
    <cfRule type="cellIs" dxfId="1741" priority="65" operator="equal">
      <formula>"НП"</formula>
    </cfRule>
  </conditionalFormatting>
  <conditionalFormatting sqref="I21">
    <cfRule type="cellIs" dxfId="1740" priority="260" operator="equal">
      <formula>"В"</formula>
    </cfRule>
  </conditionalFormatting>
  <conditionalFormatting sqref="I21">
    <cfRule type="cellIs" dxfId="1739" priority="259" operator="equal">
      <formula>"П"</formula>
    </cfRule>
  </conditionalFormatting>
  <conditionalFormatting sqref="I21">
    <cfRule type="cellIs" dxfId="1738" priority="258" operator="equal">
      <formula>"С"</formula>
    </cfRule>
  </conditionalFormatting>
  <conditionalFormatting sqref="I21">
    <cfRule type="cellIs" dxfId="1737" priority="257" operator="equal">
      <formula>"НП"</formula>
    </cfRule>
  </conditionalFormatting>
  <conditionalFormatting sqref="N21">
    <cfRule type="cellIs" dxfId="1736" priority="256" operator="equal">
      <formula>"В"</formula>
    </cfRule>
  </conditionalFormatting>
  <conditionalFormatting sqref="N21">
    <cfRule type="cellIs" dxfId="1735" priority="255" operator="equal">
      <formula>"П"</formula>
    </cfRule>
  </conditionalFormatting>
  <conditionalFormatting sqref="N21">
    <cfRule type="cellIs" dxfId="1734" priority="254" operator="equal">
      <formula>"С"</formula>
    </cfRule>
  </conditionalFormatting>
  <conditionalFormatting sqref="N21">
    <cfRule type="cellIs" dxfId="1733" priority="253" operator="equal">
      <formula>"НП"</formula>
    </cfRule>
  </conditionalFormatting>
  <conditionalFormatting sqref="I33">
    <cfRule type="cellIs" dxfId="1732" priority="88" operator="equal">
      <formula>"В"</formula>
    </cfRule>
  </conditionalFormatting>
  <conditionalFormatting sqref="I33">
    <cfRule type="cellIs" dxfId="1731" priority="87" operator="equal">
      <formula>"П"</formula>
    </cfRule>
  </conditionalFormatting>
  <conditionalFormatting sqref="I33">
    <cfRule type="cellIs" dxfId="1730" priority="86" operator="equal">
      <formula>"С"</formula>
    </cfRule>
  </conditionalFormatting>
  <conditionalFormatting sqref="I33">
    <cfRule type="cellIs" dxfId="1729" priority="85" operator="equal">
      <formula>"НП"</formula>
    </cfRule>
  </conditionalFormatting>
  <conditionalFormatting sqref="N33">
    <cfRule type="cellIs" dxfId="1728" priority="84" operator="equal">
      <formula>"В"</formula>
    </cfRule>
  </conditionalFormatting>
  <conditionalFormatting sqref="N33">
    <cfRule type="cellIs" dxfId="1727" priority="83" operator="equal">
      <formula>"П"</formula>
    </cfRule>
  </conditionalFormatting>
  <conditionalFormatting sqref="N33">
    <cfRule type="cellIs" dxfId="1726" priority="82" operator="equal">
      <formula>"С"</formula>
    </cfRule>
  </conditionalFormatting>
  <conditionalFormatting sqref="N33">
    <cfRule type="cellIs" dxfId="1725" priority="81" operator="equal">
      <formula>"НП"</formula>
    </cfRule>
  </conditionalFormatting>
  <conditionalFormatting sqref="I34">
    <cfRule type="cellIs" dxfId="1724" priority="96" operator="equal">
      <formula>"В"</formula>
    </cfRule>
  </conditionalFormatting>
  <conditionalFormatting sqref="I34">
    <cfRule type="cellIs" dxfId="1723" priority="95" operator="equal">
      <formula>"П"</formula>
    </cfRule>
  </conditionalFormatting>
  <conditionalFormatting sqref="I34">
    <cfRule type="cellIs" dxfId="1722" priority="94" operator="equal">
      <formula>"С"</formula>
    </cfRule>
  </conditionalFormatting>
  <conditionalFormatting sqref="I34">
    <cfRule type="cellIs" dxfId="1721" priority="93" operator="equal">
      <formula>"НП"</formula>
    </cfRule>
  </conditionalFormatting>
  <conditionalFormatting sqref="N34">
    <cfRule type="cellIs" dxfId="1720" priority="92" operator="equal">
      <formula>"В"</formula>
    </cfRule>
  </conditionalFormatting>
  <conditionalFormatting sqref="N34">
    <cfRule type="cellIs" dxfId="1719" priority="91" operator="equal">
      <formula>"П"</formula>
    </cfRule>
  </conditionalFormatting>
  <conditionalFormatting sqref="N34">
    <cfRule type="cellIs" dxfId="1718" priority="90" operator="equal">
      <formula>"С"</formula>
    </cfRule>
  </conditionalFormatting>
  <conditionalFormatting sqref="I35">
    <cfRule type="cellIs" dxfId="1717" priority="80" operator="equal">
      <formula>"В"</formula>
    </cfRule>
  </conditionalFormatting>
  <conditionalFormatting sqref="I35">
    <cfRule type="cellIs" dxfId="1716" priority="79" operator="equal">
      <formula>"П"</formula>
    </cfRule>
  </conditionalFormatting>
  <conditionalFormatting sqref="I35">
    <cfRule type="cellIs" dxfId="1715" priority="78" operator="equal">
      <formula>"С"</formula>
    </cfRule>
  </conditionalFormatting>
  <conditionalFormatting sqref="N35">
    <cfRule type="cellIs" dxfId="1714" priority="76" operator="equal">
      <formula>"В"</formula>
    </cfRule>
  </conditionalFormatting>
  <conditionalFormatting sqref="N35">
    <cfRule type="cellIs" dxfId="1713" priority="75" operator="equal">
      <formula>"П"</formula>
    </cfRule>
  </conditionalFormatting>
  <conditionalFormatting sqref="N35">
    <cfRule type="cellIs" dxfId="1712" priority="74" operator="equal">
      <formula>"С"</formula>
    </cfRule>
  </conditionalFormatting>
  <conditionalFormatting sqref="N35">
    <cfRule type="cellIs" dxfId="1711" priority="73" operator="equal">
      <formula>"НП"</formula>
    </cfRule>
  </conditionalFormatting>
  <conditionalFormatting sqref="I35">
    <cfRule type="cellIs" dxfId="1710" priority="77" operator="equal">
      <formula>"НП"</formula>
    </cfRule>
  </conditionalFormatting>
  <conditionalFormatting sqref="I20">
    <cfRule type="cellIs" dxfId="1709" priority="196" operator="equal">
      <formula>"В"</formula>
    </cfRule>
  </conditionalFormatting>
  <conditionalFormatting sqref="I20">
    <cfRule type="cellIs" dxfId="1708" priority="195" operator="equal">
      <formula>"П"</formula>
    </cfRule>
  </conditionalFormatting>
  <conditionalFormatting sqref="I20">
    <cfRule type="cellIs" dxfId="1707" priority="194" operator="equal">
      <formula>"С"</formula>
    </cfRule>
  </conditionalFormatting>
  <conditionalFormatting sqref="I20">
    <cfRule type="cellIs" dxfId="1706" priority="193" operator="equal">
      <formula>"НП"</formula>
    </cfRule>
  </conditionalFormatting>
  <conditionalFormatting sqref="N20">
    <cfRule type="cellIs" dxfId="1705" priority="192" operator="equal">
      <formula>"В"</formula>
    </cfRule>
  </conditionalFormatting>
  <conditionalFormatting sqref="N20">
    <cfRule type="cellIs" dxfId="1704" priority="191" operator="equal">
      <formula>"П"</formula>
    </cfRule>
  </conditionalFormatting>
  <conditionalFormatting sqref="N20">
    <cfRule type="cellIs" dxfId="1703" priority="190" operator="equal">
      <formula>"С"</formula>
    </cfRule>
  </conditionalFormatting>
  <conditionalFormatting sqref="N20">
    <cfRule type="cellIs" dxfId="1702" priority="189" operator="equal">
      <formula>"НП"</formula>
    </cfRule>
  </conditionalFormatting>
  <conditionalFormatting sqref="I19">
    <cfRule type="cellIs" dxfId="1701" priority="188" operator="equal">
      <formula>"В"</formula>
    </cfRule>
  </conditionalFormatting>
  <conditionalFormatting sqref="I19">
    <cfRule type="cellIs" dxfId="1700" priority="187" operator="equal">
      <formula>"П"</formula>
    </cfRule>
  </conditionalFormatting>
  <conditionalFormatting sqref="I19">
    <cfRule type="cellIs" dxfId="1699" priority="186" operator="equal">
      <formula>"С"</formula>
    </cfRule>
  </conditionalFormatting>
  <conditionalFormatting sqref="I19">
    <cfRule type="cellIs" dxfId="1698" priority="185" operator="equal">
      <formula>"НП"</formula>
    </cfRule>
  </conditionalFormatting>
  <conditionalFormatting sqref="N19">
    <cfRule type="cellIs" dxfId="1697" priority="184" operator="equal">
      <formula>"В"</formula>
    </cfRule>
  </conditionalFormatting>
  <conditionalFormatting sqref="N19">
    <cfRule type="cellIs" dxfId="1696" priority="183" operator="equal">
      <formula>"П"</formula>
    </cfRule>
  </conditionalFormatting>
  <conditionalFormatting sqref="N19">
    <cfRule type="cellIs" dxfId="1695" priority="182" operator="equal">
      <formula>"С"</formula>
    </cfRule>
  </conditionalFormatting>
  <conditionalFormatting sqref="N19">
    <cfRule type="cellIs" dxfId="1694" priority="181" operator="equal">
      <formula>"НП"</formula>
    </cfRule>
  </conditionalFormatting>
  <conditionalFormatting sqref="I22">
    <cfRule type="cellIs" dxfId="1693" priority="180" operator="equal">
      <formula>"В"</formula>
    </cfRule>
  </conditionalFormatting>
  <conditionalFormatting sqref="I22">
    <cfRule type="cellIs" dxfId="1692" priority="179" operator="equal">
      <formula>"П"</formula>
    </cfRule>
  </conditionalFormatting>
  <conditionalFormatting sqref="I22">
    <cfRule type="cellIs" dxfId="1691" priority="178" operator="equal">
      <formula>"С"</formula>
    </cfRule>
  </conditionalFormatting>
  <conditionalFormatting sqref="I22">
    <cfRule type="cellIs" dxfId="1690" priority="177" operator="equal">
      <formula>"НП"</formula>
    </cfRule>
  </conditionalFormatting>
  <conditionalFormatting sqref="N22">
    <cfRule type="cellIs" dxfId="1689" priority="176" operator="equal">
      <formula>"В"</formula>
    </cfRule>
  </conditionalFormatting>
  <conditionalFormatting sqref="N22">
    <cfRule type="cellIs" dxfId="1688" priority="175" operator="equal">
      <formula>"П"</formula>
    </cfRule>
  </conditionalFormatting>
  <conditionalFormatting sqref="N22">
    <cfRule type="cellIs" dxfId="1687" priority="174" operator="equal">
      <formula>"С"</formula>
    </cfRule>
  </conditionalFormatting>
  <conditionalFormatting sqref="N22">
    <cfRule type="cellIs" dxfId="1686" priority="173" operator="equal">
      <formula>"НП"</formula>
    </cfRule>
  </conditionalFormatting>
  <conditionalFormatting sqref="I23">
    <cfRule type="cellIs" dxfId="1685" priority="172" operator="equal">
      <formula>"В"</formula>
    </cfRule>
  </conditionalFormatting>
  <conditionalFormatting sqref="I23">
    <cfRule type="cellIs" dxfId="1684" priority="171" operator="equal">
      <formula>"П"</formula>
    </cfRule>
  </conditionalFormatting>
  <conditionalFormatting sqref="I23">
    <cfRule type="cellIs" dxfId="1683" priority="170" operator="equal">
      <formula>"С"</formula>
    </cfRule>
  </conditionalFormatting>
  <conditionalFormatting sqref="N23">
    <cfRule type="cellIs" dxfId="1682" priority="168" operator="equal">
      <formula>"В"</formula>
    </cfRule>
  </conditionalFormatting>
  <conditionalFormatting sqref="N23">
    <cfRule type="cellIs" dxfId="1681" priority="167" operator="equal">
      <formula>"П"</formula>
    </cfRule>
  </conditionalFormatting>
  <conditionalFormatting sqref="N23">
    <cfRule type="cellIs" dxfId="1680" priority="166" operator="equal">
      <formula>"С"</formula>
    </cfRule>
  </conditionalFormatting>
  <conditionalFormatting sqref="I23">
    <cfRule type="cellIs" dxfId="1679" priority="169" operator="equal">
      <formula>"НП"</formula>
    </cfRule>
  </conditionalFormatting>
  <conditionalFormatting sqref="N23">
    <cfRule type="cellIs" dxfId="1678" priority="165" operator="equal">
      <formula>"НП"</formula>
    </cfRule>
  </conditionalFormatting>
  <conditionalFormatting sqref="N25">
    <cfRule type="cellIs" dxfId="1677" priority="153" operator="equal">
      <formula>"НП"</formula>
    </cfRule>
  </conditionalFormatting>
  <conditionalFormatting sqref="N24">
    <cfRule type="cellIs" dxfId="1676" priority="164" operator="equal">
      <formula>"В"</formula>
    </cfRule>
  </conditionalFormatting>
  <conditionalFormatting sqref="N24">
    <cfRule type="cellIs" dxfId="1675" priority="163" operator="equal">
      <formula>"П"</formula>
    </cfRule>
  </conditionalFormatting>
  <conditionalFormatting sqref="N24">
    <cfRule type="cellIs" dxfId="1674" priority="162" operator="equal">
      <formula>"С"</formula>
    </cfRule>
  </conditionalFormatting>
  <conditionalFormatting sqref="N24">
    <cfRule type="cellIs" dxfId="1673" priority="161" operator="equal">
      <formula>"НП"</formula>
    </cfRule>
  </conditionalFormatting>
  <conditionalFormatting sqref="I25">
    <cfRule type="cellIs" dxfId="1672" priority="152" operator="equal">
      <formula>"В"</formula>
    </cfRule>
  </conditionalFormatting>
  <conditionalFormatting sqref="I25">
    <cfRule type="cellIs" dxfId="1671" priority="151" operator="equal">
      <formula>"П"</formula>
    </cfRule>
  </conditionalFormatting>
  <conditionalFormatting sqref="I25">
    <cfRule type="cellIs" dxfId="1670" priority="150" operator="equal">
      <formula>"С"</formula>
    </cfRule>
  </conditionalFormatting>
  <conditionalFormatting sqref="I25">
    <cfRule type="cellIs" dxfId="1669" priority="149" operator="equal">
      <formula>"НП"</formula>
    </cfRule>
  </conditionalFormatting>
  <conditionalFormatting sqref="I26">
    <cfRule type="cellIs" dxfId="1668" priority="148" operator="equal">
      <formula>"В"</formula>
    </cfRule>
  </conditionalFormatting>
  <conditionalFormatting sqref="I26">
    <cfRule type="cellIs" dxfId="1667" priority="147" operator="equal">
      <formula>"П"</formula>
    </cfRule>
  </conditionalFormatting>
  <conditionalFormatting sqref="I26">
    <cfRule type="cellIs" dxfId="1666" priority="146" operator="equal">
      <formula>"С"</formula>
    </cfRule>
  </conditionalFormatting>
  <conditionalFormatting sqref="I26">
    <cfRule type="cellIs" dxfId="1665" priority="145" operator="equal">
      <formula>"НП"</formula>
    </cfRule>
  </conditionalFormatting>
  <conditionalFormatting sqref="N26">
    <cfRule type="cellIs" dxfId="1664" priority="144" operator="equal">
      <formula>"В"</formula>
    </cfRule>
  </conditionalFormatting>
  <conditionalFormatting sqref="N26">
    <cfRule type="cellIs" dxfId="1663" priority="143" operator="equal">
      <formula>"П"</formula>
    </cfRule>
  </conditionalFormatting>
  <conditionalFormatting sqref="N26">
    <cfRule type="cellIs" dxfId="1662" priority="142" operator="equal">
      <formula>"С"</formula>
    </cfRule>
  </conditionalFormatting>
  <conditionalFormatting sqref="N26">
    <cfRule type="cellIs" dxfId="1661" priority="141" operator="equal">
      <formula>"НП"</formula>
    </cfRule>
  </conditionalFormatting>
  <conditionalFormatting sqref="N27">
    <cfRule type="cellIs" dxfId="1660" priority="140" operator="equal">
      <formula>"В"</formula>
    </cfRule>
  </conditionalFormatting>
  <conditionalFormatting sqref="N27">
    <cfRule type="cellIs" dxfId="1659" priority="139" operator="equal">
      <formula>"П"</formula>
    </cfRule>
  </conditionalFormatting>
  <conditionalFormatting sqref="N27">
    <cfRule type="cellIs" dxfId="1658" priority="138" operator="equal">
      <formula>"С"</formula>
    </cfRule>
  </conditionalFormatting>
  <conditionalFormatting sqref="N27">
    <cfRule type="cellIs" dxfId="1657" priority="137" operator="equal">
      <formula>"НП"</formula>
    </cfRule>
  </conditionalFormatting>
  <conditionalFormatting sqref="I27">
    <cfRule type="cellIs" dxfId="1656" priority="136" operator="equal">
      <formula>"В"</formula>
    </cfRule>
  </conditionalFormatting>
  <conditionalFormatting sqref="I27">
    <cfRule type="cellIs" dxfId="1655" priority="135" operator="equal">
      <formula>"П"</formula>
    </cfRule>
  </conditionalFormatting>
  <conditionalFormatting sqref="I27">
    <cfRule type="cellIs" dxfId="1654" priority="134" operator="equal">
      <formula>"С"</formula>
    </cfRule>
  </conditionalFormatting>
  <conditionalFormatting sqref="I27">
    <cfRule type="cellIs" dxfId="1653" priority="133" operator="equal">
      <formula>"НП"</formula>
    </cfRule>
  </conditionalFormatting>
  <conditionalFormatting sqref="N28">
    <cfRule type="cellIs" dxfId="1652" priority="132" operator="equal">
      <formula>"В"</formula>
    </cfRule>
  </conditionalFormatting>
  <conditionalFormatting sqref="N28">
    <cfRule type="cellIs" dxfId="1651" priority="131" operator="equal">
      <formula>"П"</formula>
    </cfRule>
  </conditionalFormatting>
  <conditionalFormatting sqref="N28">
    <cfRule type="cellIs" dxfId="1650" priority="130" operator="equal">
      <formula>"С"</formula>
    </cfRule>
  </conditionalFormatting>
  <conditionalFormatting sqref="N28">
    <cfRule type="cellIs" dxfId="1649" priority="129" operator="equal">
      <formula>"НП"</formula>
    </cfRule>
  </conditionalFormatting>
  <conditionalFormatting sqref="N45">
    <cfRule type="cellIs" dxfId="1648" priority="17" operator="equal">
      <formula>"НП"</formula>
    </cfRule>
  </conditionalFormatting>
  <conditionalFormatting sqref="I37">
    <cfRule type="cellIs" dxfId="1647" priority="64" operator="equal">
      <formula>"В"</formula>
    </cfRule>
  </conditionalFormatting>
  <conditionalFormatting sqref="I37">
    <cfRule type="cellIs" dxfId="1646" priority="63" operator="equal">
      <formula>"П"</formula>
    </cfRule>
  </conditionalFormatting>
  <conditionalFormatting sqref="I37">
    <cfRule type="cellIs" dxfId="1645" priority="62" operator="equal">
      <formula>"С"</formula>
    </cfRule>
  </conditionalFormatting>
  <conditionalFormatting sqref="I37">
    <cfRule type="cellIs" dxfId="1644" priority="61" operator="equal">
      <formula>"НП"</formula>
    </cfRule>
  </conditionalFormatting>
  <conditionalFormatting sqref="N37">
    <cfRule type="cellIs" dxfId="1643" priority="60" operator="equal">
      <formula>"В"</formula>
    </cfRule>
  </conditionalFormatting>
  <conditionalFormatting sqref="N37">
    <cfRule type="cellIs" dxfId="1642" priority="59" operator="equal">
      <formula>"П"</formula>
    </cfRule>
  </conditionalFormatting>
  <conditionalFormatting sqref="N37">
    <cfRule type="cellIs" dxfId="1641" priority="58" operator="equal">
      <formula>"С"</formula>
    </cfRule>
  </conditionalFormatting>
  <conditionalFormatting sqref="I38:I39">
    <cfRule type="cellIs" dxfId="1640" priority="56" operator="equal">
      <formula>"В"</formula>
    </cfRule>
  </conditionalFormatting>
  <conditionalFormatting sqref="I38:I39">
    <cfRule type="cellIs" dxfId="1639" priority="55" operator="equal">
      <formula>"П"</formula>
    </cfRule>
  </conditionalFormatting>
  <conditionalFormatting sqref="I38:I39">
    <cfRule type="cellIs" dxfId="1638" priority="54" operator="equal">
      <formula>"С"</formula>
    </cfRule>
  </conditionalFormatting>
  <conditionalFormatting sqref="I38:I39">
    <cfRule type="cellIs" dxfId="1637" priority="53" operator="equal">
      <formula>"НП"</formula>
    </cfRule>
  </conditionalFormatting>
  <conditionalFormatting sqref="N38:N39">
    <cfRule type="cellIs" dxfId="1636" priority="52" operator="equal">
      <formula>"В"</formula>
    </cfRule>
  </conditionalFormatting>
  <conditionalFormatting sqref="N38:N39">
    <cfRule type="cellIs" dxfId="1635" priority="51" operator="equal">
      <formula>"П"</formula>
    </cfRule>
  </conditionalFormatting>
  <conditionalFormatting sqref="N38:N39">
    <cfRule type="cellIs" dxfId="1634" priority="50" operator="equal">
      <formula>"С"</formula>
    </cfRule>
  </conditionalFormatting>
  <conditionalFormatting sqref="N38:N39">
    <cfRule type="cellIs" dxfId="1633" priority="49" operator="equal">
      <formula>"НП"</formula>
    </cfRule>
  </conditionalFormatting>
  <conditionalFormatting sqref="I40">
    <cfRule type="cellIs" dxfId="1632" priority="48" operator="equal">
      <formula>"В"</formula>
    </cfRule>
  </conditionalFormatting>
  <conditionalFormatting sqref="I40">
    <cfRule type="cellIs" dxfId="1631" priority="47" operator="equal">
      <formula>"П"</formula>
    </cfRule>
  </conditionalFormatting>
  <conditionalFormatting sqref="I40">
    <cfRule type="cellIs" dxfId="1630" priority="46" operator="equal">
      <formula>"С"</formula>
    </cfRule>
  </conditionalFormatting>
  <conditionalFormatting sqref="I40">
    <cfRule type="cellIs" dxfId="1629" priority="45" operator="equal">
      <formula>"НП"</formula>
    </cfRule>
  </conditionalFormatting>
  <conditionalFormatting sqref="N40">
    <cfRule type="cellIs" dxfId="1628" priority="44" operator="equal">
      <formula>"В"</formula>
    </cfRule>
  </conditionalFormatting>
  <conditionalFormatting sqref="N40">
    <cfRule type="cellIs" dxfId="1627" priority="43" operator="equal">
      <formula>"П"</formula>
    </cfRule>
  </conditionalFormatting>
  <conditionalFormatting sqref="N40">
    <cfRule type="cellIs" dxfId="1626" priority="42" operator="equal">
      <formula>"С"</formula>
    </cfRule>
  </conditionalFormatting>
  <conditionalFormatting sqref="I44">
    <cfRule type="cellIs" dxfId="1625" priority="40" operator="equal">
      <formula>"В"</formula>
    </cfRule>
  </conditionalFormatting>
  <conditionalFormatting sqref="I44">
    <cfRule type="cellIs" dxfId="1624" priority="39" operator="equal">
      <formula>"П"</formula>
    </cfRule>
  </conditionalFormatting>
  <conditionalFormatting sqref="I44">
    <cfRule type="cellIs" dxfId="1623" priority="38" operator="equal">
      <formula>"С"</formula>
    </cfRule>
  </conditionalFormatting>
  <conditionalFormatting sqref="I44">
    <cfRule type="cellIs" dxfId="1622" priority="37" operator="equal">
      <formula>"НП"</formula>
    </cfRule>
  </conditionalFormatting>
  <conditionalFormatting sqref="N44">
    <cfRule type="cellIs" dxfId="1621" priority="36" operator="equal">
      <formula>"В"</formula>
    </cfRule>
  </conditionalFormatting>
  <conditionalFormatting sqref="N44">
    <cfRule type="cellIs" dxfId="1620" priority="35" operator="equal">
      <formula>"П"</formula>
    </cfRule>
  </conditionalFormatting>
  <conditionalFormatting sqref="N44">
    <cfRule type="cellIs" dxfId="1619" priority="34" operator="equal">
      <formula>"С"</formula>
    </cfRule>
  </conditionalFormatting>
  <conditionalFormatting sqref="I43">
    <cfRule type="cellIs" dxfId="1618" priority="32" operator="equal">
      <formula>"В"</formula>
    </cfRule>
  </conditionalFormatting>
  <conditionalFormatting sqref="I43">
    <cfRule type="cellIs" dxfId="1617" priority="31" operator="equal">
      <formula>"П"</formula>
    </cfRule>
  </conditionalFormatting>
  <conditionalFormatting sqref="I43">
    <cfRule type="cellIs" dxfId="1616" priority="30" operator="equal">
      <formula>"С"</formula>
    </cfRule>
  </conditionalFormatting>
  <conditionalFormatting sqref="I43">
    <cfRule type="cellIs" dxfId="1615" priority="29" operator="equal">
      <formula>"НП"</formula>
    </cfRule>
  </conditionalFormatting>
  <conditionalFormatting sqref="N43">
    <cfRule type="cellIs" dxfId="1614" priority="28" operator="equal">
      <formula>"В"</formula>
    </cfRule>
  </conditionalFormatting>
  <conditionalFormatting sqref="N43">
    <cfRule type="cellIs" dxfId="1613" priority="27" operator="equal">
      <formula>"П"</formula>
    </cfRule>
  </conditionalFormatting>
  <conditionalFormatting sqref="N43">
    <cfRule type="cellIs" dxfId="1612" priority="26" operator="equal">
      <formula>"С"</formula>
    </cfRule>
  </conditionalFormatting>
  <conditionalFormatting sqref="N43">
    <cfRule type="cellIs" dxfId="1611" priority="25" operator="equal">
      <formula>"НП"</formula>
    </cfRule>
  </conditionalFormatting>
  <conditionalFormatting sqref="I45">
    <cfRule type="cellIs" dxfId="1610" priority="24" operator="equal">
      <formula>"В"</formula>
    </cfRule>
  </conditionalFormatting>
  <conditionalFormatting sqref="I45">
    <cfRule type="cellIs" dxfId="1609" priority="23" operator="equal">
      <formula>"П"</formula>
    </cfRule>
  </conditionalFormatting>
  <conditionalFormatting sqref="I45">
    <cfRule type="cellIs" dxfId="1608" priority="22" operator="equal">
      <formula>"С"</formula>
    </cfRule>
  </conditionalFormatting>
  <conditionalFormatting sqref="I45">
    <cfRule type="cellIs" dxfId="1607" priority="21" operator="equal">
      <formula>"НП"</formula>
    </cfRule>
  </conditionalFormatting>
  <conditionalFormatting sqref="N45">
    <cfRule type="cellIs" dxfId="1606" priority="20" operator="equal">
      <formula>"В"</formula>
    </cfRule>
  </conditionalFormatting>
  <conditionalFormatting sqref="N45">
    <cfRule type="cellIs" dxfId="1605" priority="19" operator="equal">
      <formula>"П"</formula>
    </cfRule>
  </conditionalFormatting>
  <conditionalFormatting sqref="N45">
    <cfRule type="cellIs" dxfId="1604" priority="18" operator="equal">
      <formula>"С"</formula>
    </cfRule>
  </conditionalFormatting>
  <conditionalFormatting sqref="I42">
    <cfRule type="cellIs" dxfId="1603" priority="8" operator="equal">
      <formula>"В"</formula>
    </cfRule>
  </conditionalFormatting>
  <conditionalFormatting sqref="I42">
    <cfRule type="cellIs" dxfId="1602" priority="7" operator="equal">
      <formula>"П"</formula>
    </cfRule>
  </conditionalFormatting>
  <conditionalFormatting sqref="I42">
    <cfRule type="cellIs" dxfId="1601" priority="6" operator="equal">
      <formula>"С"</formula>
    </cfRule>
  </conditionalFormatting>
  <conditionalFormatting sqref="N42">
    <cfRule type="cellIs" dxfId="1600" priority="4" operator="equal">
      <formula>"В"</formula>
    </cfRule>
  </conditionalFormatting>
  <conditionalFormatting sqref="N42">
    <cfRule type="cellIs" dxfId="1599" priority="3" operator="equal">
      <formula>"П"</formula>
    </cfRule>
  </conditionalFormatting>
  <conditionalFormatting sqref="N42">
    <cfRule type="cellIs" dxfId="1598" priority="2" operator="equal">
      <formula>"С"</formula>
    </cfRule>
  </conditionalFormatting>
  <conditionalFormatting sqref="N42">
    <cfRule type="cellIs" dxfId="1597" priority="1" operator="equal">
      <formula>"НП"</formula>
    </cfRule>
  </conditionalFormatting>
  <conditionalFormatting sqref="I42">
    <cfRule type="cellIs" dxfId="1596" priority="5" operator="equal">
      <formula>"НП"</formula>
    </cfRule>
  </conditionalFormatting>
  <conditionalFormatting sqref="I41">
    <cfRule type="cellIs" dxfId="1595" priority="16" operator="equal">
      <formula>"В"</formula>
    </cfRule>
  </conditionalFormatting>
  <conditionalFormatting sqref="I41">
    <cfRule type="cellIs" dxfId="1594" priority="15" operator="equal">
      <formula>"П"</formula>
    </cfRule>
  </conditionalFormatting>
  <conditionalFormatting sqref="I41">
    <cfRule type="cellIs" dxfId="1593" priority="14" operator="equal">
      <formula>"С"</formula>
    </cfRule>
  </conditionalFormatting>
  <conditionalFormatting sqref="N41">
    <cfRule type="cellIs" dxfId="1592" priority="9" operator="equal">
      <formula>"НП"</formula>
    </cfRule>
  </conditionalFormatting>
  <conditionalFormatting sqref="N41">
    <cfRule type="cellIs" dxfId="1591" priority="12" operator="equal">
      <formula>"В"</formula>
    </cfRule>
  </conditionalFormatting>
  <conditionalFormatting sqref="N41">
    <cfRule type="cellIs" dxfId="1590" priority="11" operator="equal">
      <formula>"П"</formula>
    </cfRule>
  </conditionalFormatting>
  <conditionalFormatting sqref="N41">
    <cfRule type="cellIs" dxfId="1589" priority="10" operator="equal">
      <formula>"С"</formula>
    </cfRule>
  </conditionalFormatting>
  <conditionalFormatting sqref="I41">
    <cfRule type="cellIs" dxfId="1588" priority="13" operator="equal">
      <formula>"НП"</formula>
    </cfRule>
  </conditionalFormatting>
  <conditionalFormatting sqref="I30">
    <cfRule type="cellIs" dxfId="1587" priority="121" operator="equal">
      <formula>"НП"</formula>
    </cfRule>
  </conditionalFormatting>
  <conditionalFormatting sqref="N30">
    <cfRule type="cellIs" dxfId="1586" priority="120" operator="equal">
      <formula>"В"</formula>
    </cfRule>
  </conditionalFormatting>
  <conditionalFormatting sqref="N30">
    <cfRule type="cellIs" dxfId="1585" priority="119" operator="equal">
      <formula>"П"</formula>
    </cfRule>
  </conditionalFormatting>
  <conditionalFormatting sqref="N30">
    <cfRule type="cellIs" dxfId="1584" priority="118" operator="equal">
      <formula>"С"</formula>
    </cfRule>
  </conditionalFormatting>
  <conditionalFormatting sqref="N30">
    <cfRule type="cellIs" dxfId="1583" priority="117" operator="equal">
      <formula>"НП"</formula>
    </cfRule>
  </conditionalFormatting>
  <conditionalFormatting sqref="N37">
    <cfRule type="cellIs" dxfId="1582" priority="57" operator="equal">
      <formula>"НП"</formula>
    </cfRule>
  </conditionalFormatting>
  <conditionalFormatting sqref="I31">
    <cfRule type="cellIs" dxfId="1581" priority="97" operator="equal">
      <formula>"НП"</formula>
    </cfRule>
  </conditionalFormatting>
  <conditionalFormatting sqref="I29">
    <cfRule type="cellIs" dxfId="1580" priority="112" operator="equal">
      <formula>"В"</formula>
    </cfRule>
  </conditionalFormatting>
  <conditionalFormatting sqref="I29">
    <cfRule type="cellIs" dxfId="1579" priority="111" operator="equal">
      <formula>"П"</formula>
    </cfRule>
  </conditionalFormatting>
  <conditionalFormatting sqref="I29">
    <cfRule type="cellIs" dxfId="1578" priority="110" operator="equal">
      <formula>"С"</formula>
    </cfRule>
  </conditionalFormatting>
  <conditionalFormatting sqref="I29">
    <cfRule type="cellIs" dxfId="1577" priority="109" operator="equal">
      <formula>"НП"</formula>
    </cfRule>
  </conditionalFormatting>
  <conditionalFormatting sqref="N29">
    <cfRule type="cellIs" dxfId="1576" priority="116" operator="equal">
      <formula>"В"</formula>
    </cfRule>
  </conditionalFormatting>
  <conditionalFormatting sqref="N29">
    <cfRule type="cellIs" dxfId="1575" priority="115" operator="equal">
      <formula>"П"</formula>
    </cfRule>
  </conditionalFormatting>
  <conditionalFormatting sqref="N29">
    <cfRule type="cellIs" dxfId="1574" priority="114" operator="equal">
      <formula>"С"</formula>
    </cfRule>
  </conditionalFormatting>
  <conditionalFormatting sqref="N29">
    <cfRule type="cellIs" dxfId="1573" priority="113" operator="equal">
      <formula>"НП"</formula>
    </cfRule>
  </conditionalFormatting>
  <conditionalFormatting sqref="I32">
    <cfRule type="cellIs" dxfId="1572" priority="104" operator="equal">
      <formula>"В"</formula>
    </cfRule>
  </conditionalFormatting>
  <conditionalFormatting sqref="I32">
    <cfRule type="cellIs" dxfId="1571" priority="103" operator="equal">
      <formula>"П"</formula>
    </cfRule>
  </conditionalFormatting>
  <conditionalFormatting sqref="I32">
    <cfRule type="cellIs" dxfId="1570" priority="102" operator="equal">
      <formula>"С"</formula>
    </cfRule>
  </conditionalFormatting>
  <conditionalFormatting sqref="I32">
    <cfRule type="cellIs" dxfId="1569" priority="101" operator="equal">
      <formula>"НП"</formula>
    </cfRule>
  </conditionalFormatting>
  <conditionalFormatting sqref="I31">
    <cfRule type="cellIs" dxfId="1568" priority="100" operator="equal">
      <formula>"В"</formula>
    </cfRule>
  </conditionalFormatting>
  <conditionalFormatting sqref="I31">
    <cfRule type="cellIs" dxfId="1567" priority="99" operator="equal">
      <formula>"П"</formula>
    </cfRule>
  </conditionalFormatting>
  <conditionalFormatting sqref="I31">
    <cfRule type="cellIs" dxfId="1566" priority="98" operator="equal">
      <formula>"С"</formula>
    </cfRule>
  </conditionalFormatting>
  <conditionalFormatting sqref="N31:N32">
    <cfRule type="cellIs" dxfId="1565" priority="108" operator="equal">
      <formula>"В"</formula>
    </cfRule>
  </conditionalFormatting>
  <conditionalFormatting sqref="N31:N32">
    <cfRule type="cellIs" dxfId="1564" priority="107" operator="equal">
      <formula>"П"</formula>
    </cfRule>
  </conditionalFormatting>
  <conditionalFormatting sqref="N31:N32">
    <cfRule type="cellIs" dxfId="1563" priority="106" operator="equal">
      <formula>"С"</formula>
    </cfRule>
  </conditionalFormatting>
  <conditionalFormatting sqref="N31:N32">
    <cfRule type="cellIs" dxfId="1562" priority="105" operator="equal">
      <formula>"НП"</formula>
    </cfRule>
  </conditionalFormatting>
  <conditionalFormatting sqref="N40">
    <cfRule type="cellIs" dxfId="1561" priority="41" operator="equal">
      <formula>"НП"</formula>
    </cfRule>
  </conditionalFormatting>
  <conditionalFormatting sqref="N44">
    <cfRule type="cellIs" dxfId="1560" priority="33" operator="equal">
      <formula>"НП"</formula>
    </cfRule>
  </conditionalFormatting>
  <dataValidations count="1">
    <dataValidation type="list" allowBlank="1" showInputMessage="1" showErrorMessage="1" sqref="F19:G21 K21:L21 K19:L19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N52"/>
  <sheetViews>
    <sheetView view="pageBreakPreview" topLeftCell="A44" zoomScale="96" zoomScaleNormal="100" zoomScaleSheetLayoutView="96" workbookViewId="0">
      <selection activeCell="D49" sqref="D49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81" t="s">
        <v>62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237" customHeight="1" x14ac:dyDescent="0.25">
      <c r="A19" s="46">
        <v>1</v>
      </c>
      <c r="B19" s="51" t="s">
        <v>22</v>
      </c>
      <c r="C19" s="12" t="s">
        <v>135</v>
      </c>
      <c r="D19" s="68" t="s">
        <v>23</v>
      </c>
      <c r="E19" s="68"/>
      <c r="F19" s="11">
        <v>2</v>
      </c>
      <c r="G19" s="11">
        <v>3</v>
      </c>
      <c r="H19" s="11">
        <f>F19*G19</f>
        <v>6</v>
      </c>
      <c r="I19" s="13" t="str">
        <f>IF(H19&lt;5,"П",IF(H19&lt;10,"С",IF(H19&lt;15,"В","НП")))</f>
        <v>С</v>
      </c>
      <c r="J19" s="12" t="s">
        <v>136</v>
      </c>
      <c r="K19" s="11">
        <v>1</v>
      </c>
      <c r="L19" s="11">
        <v>1</v>
      </c>
      <c r="M19" s="11">
        <f t="shared" ref="M19:M45" si="0">K19*L19</f>
        <v>1</v>
      </c>
      <c r="N19" s="14" t="str">
        <f>IF(M19&lt;5,"П",IF(M19&lt;10,"С",IF(M19&lt;15,"В","НП")))</f>
        <v>П</v>
      </c>
    </row>
    <row r="20" spans="1:14" ht="87" customHeight="1" x14ac:dyDescent="0.25">
      <c r="A20" s="47">
        <v>2</v>
      </c>
      <c r="B20" s="52" t="s">
        <v>22</v>
      </c>
      <c r="C20" s="36" t="s">
        <v>133</v>
      </c>
      <c r="D20" s="68" t="s">
        <v>23</v>
      </c>
      <c r="E20" s="68"/>
      <c r="F20" s="1">
        <v>2</v>
      </c>
      <c r="G20" s="1">
        <v>3</v>
      </c>
      <c r="H20" s="1">
        <f t="shared" ref="H20:H45" si="1">F20*G20</f>
        <v>6</v>
      </c>
      <c r="I20" s="2" t="str">
        <f t="shared" ref="I20:I45" si="2">IF(H20&lt;5,"П",IF(H20&lt;10,"С",IF(H20&lt;15,"В","НП")))</f>
        <v>С</v>
      </c>
      <c r="J20" s="36" t="s">
        <v>134</v>
      </c>
      <c r="K20" s="1">
        <v>1</v>
      </c>
      <c r="L20" s="1">
        <v>1</v>
      </c>
      <c r="M20" s="1">
        <f t="shared" si="0"/>
        <v>1</v>
      </c>
      <c r="N20" s="3" t="str">
        <f t="shared" ref="N20:N45" si="3">IF(M20&lt;5,"П",IF(M20&lt;10,"С",IF(M20&lt;15,"В","НП")))</f>
        <v>П</v>
      </c>
    </row>
    <row r="21" spans="1:14" ht="47.25" x14ac:dyDescent="0.25">
      <c r="A21" s="46">
        <v>3</v>
      </c>
      <c r="B21" s="52" t="s">
        <v>22</v>
      </c>
      <c r="C21" s="36" t="s">
        <v>24</v>
      </c>
      <c r="D21" s="59" t="s">
        <v>25</v>
      </c>
      <c r="E21" s="59"/>
      <c r="F21" s="1">
        <v>2</v>
      </c>
      <c r="G21" s="1">
        <v>3</v>
      </c>
      <c r="H21" s="1">
        <f t="shared" si="1"/>
        <v>6</v>
      </c>
      <c r="I21" s="2" t="str">
        <f t="shared" si="2"/>
        <v>С</v>
      </c>
      <c r="J21" s="5" t="s">
        <v>26</v>
      </c>
      <c r="K21" s="1">
        <v>1</v>
      </c>
      <c r="L21" s="1">
        <v>1</v>
      </c>
      <c r="M21" s="1">
        <f t="shared" si="0"/>
        <v>1</v>
      </c>
      <c r="N21" s="3" t="str">
        <f t="shared" si="3"/>
        <v>П</v>
      </c>
    </row>
    <row r="22" spans="1:14" ht="126" customHeight="1" x14ac:dyDescent="0.25">
      <c r="A22" s="47">
        <v>4</v>
      </c>
      <c r="B22" s="51" t="s">
        <v>22</v>
      </c>
      <c r="C22" s="36" t="s">
        <v>75</v>
      </c>
      <c r="D22" s="59" t="s">
        <v>36</v>
      </c>
      <c r="E22" s="59"/>
      <c r="F22" s="1">
        <v>2</v>
      </c>
      <c r="G22" s="1">
        <v>2</v>
      </c>
      <c r="H22" s="1">
        <f t="shared" si="1"/>
        <v>4</v>
      </c>
      <c r="I22" s="2" t="str">
        <f t="shared" si="2"/>
        <v>П</v>
      </c>
      <c r="J22" s="36" t="s">
        <v>85</v>
      </c>
      <c r="K22" s="1">
        <v>1</v>
      </c>
      <c r="L22" s="1">
        <v>1</v>
      </c>
      <c r="M22" s="1">
        <f t="shared" si="0"/>
        <v>1</v>
      </c>
      <c r="N22" s="3" t="str">
        <f t="shared" si="3"/>
        <v>П</v>
      </c>
    </row>
    <row r="23" spans="1:14" ht="82.5" customHeight="1" x14ac:dyDescent="0.25">
      <c r="A23" s="46">
        <v>5</v>
      </c>
      <c r="B23" s="51" t="s">
        <v>22</v>
      </c>
      <c r="C23" s="36" t="s">
        <v>78</v>
      </c>
      <c r="D23" s="59" t="s">
        <v>25</v>
      </c>
      <c r="E23" s="59"/>
      <c r="F23" s="1">
        <v>2</v>
      </c>
      <c r="G23" s="1">
        <v>3</v>
      </c>
      <c r="H23" s="1">
        <f t="shared" si="1"/>
        <v>6</v>
      </c>
      <c r="I23" s="2" t="str">
        <f t="shared" si="2"/>
        <v>С</v>
      </c>
      <c r="J23" s="36" t="s">
        <v>83</v>
      </c>
      <c r="K23" s="1">
        <v>1</v>
      </c>
      <c r="L23" s="1">
        <v>1</v>
      </c>
      <c r="M23" s="1">
        <f t="shared" si="0"/>
        <v>1</v>
      </c>
      <c r="N23" s="3" t="str">
        <f t="shared" si="3"/>
        <v>П</v>
      </c>
    </row>
    <row r="24" spans="1:14" ht="83.25" customHeight="1" x14ac:dyDescent="0.25">
      <c r="A24" s="47">
        <v>6</v>
      </c>
      <c r="B24" s="51" t="s">
        <v>22</v>
      </c>
      <c r="C24" s="36" t="s">
        <v>27</v>
      </c>
      <c r="D24" s="59" t="s">
        <v>25</v>
      </c>
      <c r="E24" s="59"/>
      <c r="F24" s="1">
        <v>3</v>
      </c>
      <c r="G24" s="1">
        <v>3</v>
      </c>
      <c r="H24" s="1">
        <f t="shared" si="1"/>
        <v>9</v>
      </c>
      <c r="I24" s="2" t="str">
        <f t="shared" si="2"/>
        <v>С</v>
      </c>
      <c r="J24" s="36" t="s">
        <v>101</v>
      </c>
      <c r="K24" s="1">
        <v>2</v>
      </c>
      <c r="L24" s="1">
        <v>2</v>
      </c>
      <c r="M24" s="1">
        <f t="shared" si="0"/>
        <v>4</v>
      </c>
      <c r="N24" s="3" t="str">
        <f t="shared" si="3"/>
        <v>П</v>
      </c>
    </row>
    <row r="25" spans="1:14" ht="126" x14ac:dyDescent="0.25">
      <c r="A25" s="46">
        <v>7</v>
      </c>
      <c r="B25" s="51" t="s">
        <v>22</v>
      </c>
      <c r="C25" s="36" t="s">
        <v>86</v>
      </c>
      <c r="D25" s="59" t="s">
        <v>25</v>
      </c>
      <c r="E25" s="59"/>
      <c r="F25" s="1">
        <v>2</v>
      </c>
      <c r="G25" s="1">
        <v>4</v>
      </c>
      <c r="H25" s="1">
        <f t="shared" si="1"/>
        <v>8</v>
      </c>
      <c r="I25" s="2" t="str">
        <f t="shared" si="2"/>
        <v>С</v>
      </c>
      <c r="J25" s="36" t="s">
        <v>87</v>
      </c>
      <c r="K25" s="1">
        <v>2</v>
      </c>
      <c r="L25" s="1">
        <v>2</v>
      </c>
      <c r="M25" s="1">
        <f t="shared" si="0"/>
        <v>4</v>
      </c>
      <c r="N25" s="3" t="str">
        <f t="shared" si="3"/>
        <v>П</v>
      </c>
    </row>
    <row r="26" spans="1:14" ht="160.5" customHeight="1" x14ac:dyDescent="0.25">
      <c r="A26" s="47">
        <v>8</v>
      </c>
      <c r="B26" s="51" t="s">
        <v>22</v>
      </c>
      <c r="C26" s="36" t="s">
        <v>105</v>
      </c>
      <c r="D26" s="55" t="s">
        <v>23</v>
      </c>
      <c r="E26" s="55"/>
      <c r="F26" s="11">
        <v>3</v>
      </c>
      <c r="G26" s="11">
        <v>2</v>
      </c>
      <c r="H26" s="11">
        <f t="shared" si="1"/>
        <v>6</v>
      </c>
      <c r="I26" s="13" t="str">
        <f t="shared" si="2"/>
        <v>С</v>
      </c>
      <c r="J26" s="37" t="s">
        <v>137</v>
      </c>
      <c r="K26" s="11">
        <v>2</v>
      </c>
      <c r="L26" s="11">
        <v>2</v>
      </c>
      <c r="M26" s="11">
        <f t="shared" si="0"/>
        <v>4</v>
      </c>
      <c r="N26" s="14" t="str">
        <f t="shared" si="3"/>
        <v>П</v>
      </c>
    </row>
    <row r="27" spans="1:14" ht="128.25" customHeight="1" x14ac:dyDescent="0.25">
      <c r="A27" s="46">
        <v>9</v>
      </c>
      <c r="B27" s="51" t="s">
        <v>22</v>
      </c>
      <c r="C27" s="36" t="s">
        <v>102</v>
      </c>
      <c r="D27" s="53" t="s">
        <v>103</v>
      </c>
      <c r="E27" s="54"/>
      <c r="F27" s="1">
        <v>2</v>
      </c>
      <c r="G27" s="1">
        <v>3</v>
      </c>
      <c r="H27" s="1">
        <f t="shared" si="1"/>
        <v>6</v>
      </c>
      <c r="I27" s="2" t="str">
        <f t="shared" si="2"/>
        <v>С</v>
      </c>
      <c r="J27" s="6" t="s">
        <v>104</v>
      </c>
      <c r="K27" s="11">
        <v>3</v>
      </c>
      <c r="L27" s="11">
        <v>1</v>
      </c>
      <c r="M27" s="11">
        <f t="shared" si="0"/>
        <v>3</v>
      </c>
      <c r="N27" s="14" t="str">
        <f t="shared" si="3"/>
        <v>П</v>
      </c>
    </row>
    <row r="28" spans="1:14" ht="78.75" x14ac:dyDescent="0.25">
      <c r="A28" s="47">
        <v>10</v>
      </c>
      <c r="B28" s="51" t="s">
        <v>22</v>
      </c>
      <c r="C28" s="36" t="s">
        <v>126</v>
      </c>
      <c r="D28" s="57" t="s">
        <v>25</v>
      </c>
      <c r="E28" s="58"/>
      <c r="F28" s="1">
        <v>2</v>
      </c>
      <c r="G28" s="1">
        <v>3</v>
      </c>
      <c r="H28" s="1">
        <f t="shared" si="1"/>
        <v>6</v>
      </c>
      <c r="I28" s="2" t="str">
        <f t="shared" si="2"/>
        <v>С</v>
      </c>
      <c r="J28" s="36" t="s">
        <v>127</v>
      </c>
      <c r="K28" s="1">
        <v>1</v>
      </c>
      <c r="L28" s="1">
        <v>2</v>
      </c>
      <c r="M28" s="1">
        <f t="shared" si="0"/>
        <v>2</v>
      </c>
      <c r="N28" s="3" t="str">
        <f t="shared" si="3"/>
        <v>П</v>
      </c>
    </row>
    <row r="29" spans="1:14" ht="47.25" x14ac:dyDescent="0.25">
      <c r="A29" s="46">
        <v>11</v>
      </c>
      <c r="B29" s="51" t="s">
        <v>22</v>
      </c>
      <c r="C29" s="36" t="s">
        <v>113</v>
      </c>
      <c r="D29" s="53" t="s">
        <v>114</v>
      </c>
      <c r="E29" s="54"/>
      <c r="F29" s="1">
        <v>2</v>
      </c>
      <c r="G29" s="1">
        <v>3</v>
      </c>
      <c r="H29" s="1">
        <f t="shared" si="1"/>
        <v>6</v>
      </c>
      <c r="I29" s="2" t="str">
        <f t="shared" si="2"/>
        <v>С</v>
      </c>
      <c r="J29" s="6" t="s">
        <v>128</v>
      </c>
      <c r="K29" s="11">
        <v>1</v>
      </c>
      <c r="L29" s="11">
        <v>2</v>
      </c>
      <c r="M29" s="11">
        <f t="shared" si="0"/>
        <v>2</v>
      </c>
      <c r="N29" s="14" t="str">
        <f t="shared" si="3"/>
        <v>П</v>
      </c>
    </row>
    <row r="30" spans="1:14" ht="173.25" x14ac:dyDescent="0.25">
      <c r="A30" s="47">
        <v>12</v>
      </c>
      <c r="B30" s="51" t="s">
        <v>22</v>
      </c>
      <c r="C30" s="35" t="s">
        <v>105</v>
      </c>
      <c r="D30" s="56" t="s">
        <v>23</v>
      </c>
      <c r="E30" s="56"/>
      <c r="F30" s="11">
        <v>4</v>
      </c>
      <c r="G30" s="11">
        <v>3</v>
      </c>
      <c r="H30" s="11">
        <f t="shared" si="1"/>
        <v>12</v>
      </c>
      <c r="I30" s="13" t="str">
        <f t="shared" si="2"/>
        <v>В</v>
      </c>
      <c r="J30" s="35" t="s">
        <v>138</v>
      </c>
      <c r="K30" s="11">
        <v>2</v>
      </c>
      <c r="L30" s="11">
        <v>2</v>
      </c>
      <c r="M30" s="11">
        <f t="shared" si="0"/>
        <v>4</v>
      </c>
      <c r="N30" s="14" t="str">
        <f t="shared" si="3"/>
        <v>П</v>
      </c>
    </row>
    <row r="31" spans="1:14" ht="193.5" customHeight="1" x14ac:dyDescent="0.25">
      <c r="A31" s="46">
        <v>13</v>
      </c>
      <c r="B31" s="49" t="s">
        <v>32</v>
      </c>
      <c r="C31" s="36" t="s">
        <v>35</v>
      </c>
      <c r="D31" s="53" t="s">
        <v>36</v>
      </c>
      <c r="E31" s="54"/>
      <c r="F31" s="1">
        <v>4</v>
      </c>
      <c r="G31" s="1">
        <v>3</v>
      </c>
      <c r="H31" s="1">
        <f t="shared" si="1"/>
        <v>12</v>
      </c>
      <c r="I31" s="2" t="str">
        <f t="shared" si="2"/>
        <v>В</v>
      </c>
      <c r="J31" s="6" t="s">
        <v>129</v>
      </c>
      <c r="K31" s="11">
        <v>3</v>
      </c>
      <c r="L31" s="11">
        <v>2</v>
      </c>
      <c r="M31" s="11">
        <f t="shared" si="0"/>
        <v>6</v>
      </c>
      <c r="N31" s="14" t="str">
        <f t="shared" si="3"/>
        <v>С</v>
      </c>
    </row>
    <row r="32" spans="1:14" ht="224.25" customHeight="1" x14ac:dyDescent="0.25">
      <c r="A32" s="47">
        <v>14</v>
      </c>
      <c r="B32" s="49" t="s">
        <v>32</v>
      </c>
      <c r="C32" s="36" t="s">
        <v>33</v>
      </c>
      <c r="D32" s="57" t="s">
        <v>25</v>
      </c>
      <c r="E32" s="58"/>
      <c r="F32" s="1">
        <v>3</v>
      </c>
      <c r="G32" s="1">
        <v>3</v>
      </c>
      <c r="H32" s="1">
        <f t="shared" si="1"/>
        <v>9</v>
      </c>
      <c r="I32" s="2" t="str">
        <f t="shared" si="2"/>
        <v>С</v>
      </c>
      <c r="J32" s="6" t="s">
        <v>130</v>
      </c>
      <c r="K32" s="11">
        <v>2</v>
      </c>
      <c r="L32" s="11">
        <v>2</v>
      </c>
      <c r="M32" s="11">
        <f t="shared" si="0"/>
        <v>4</v>
      </c>
      <c r="N32" s="14" t="str">
        <f t="shared" si="3"/>
        <v>П</v>
      </c>
    </row>
    <row r="33" spans="1:14" ht="31.5" x14ac:dyDescent="0.25">
      <c r="A33" s="46">
        <v>15</v>
      </c>
      <c r="B33" s="49" t="s">
        <v>32</v>
      </c>
      <c r="C33" s="36" t="s">
        <v>107</v>
      </c>
      <c r="D33" s="55" t="s">
        <v>25</v>
      </c>
      <c r="E33" s="55"/>
      <c r="F33" s="11">
        <v>3</v>
      </c>
      <c r="G33" s="11">
        <v>3</v>
      </c>
      <c r="H33" s="11">
        <f t="shared" si="1"/>
        <v>9</v>
      </c>
      <c r="I33" s="13" t="str">
        <f t="shared" si="2"/>
        <v>С</v>
      </c>
      <c r="J33" s="37" t="s">
        <v>108</v>
      </c>
      <c r="K33" s="11">
        <v>3</v>
      </c>
      <c r="L33" s="11">
        <v>1</v>
      </c>
      <c r="M33" s="11">
        <f t="shared" si="0"/>
        <v>3</v>
      </c>
      <c r="N33" s="14" t="str">
        <f t="shared" si="3"/>
        <v>П</v>
      </c>
    </row>
    <row r="34" spans="1:14" ht="204.75" x14ac:dyDescent="0.25">
      <c r="A34" s="47">
        <v>16</v>
      </c>
      <c r="B34" s="49" t="s">
        <v>32</v>
      </c>
      <c r="C34" s="36" t="s">
        <v>131</v>
      </c>
      <c r="D34" s="53" t="s">
        <v>25</v>
      </c>
      <c r="E34" s="54"/>
      <c r="F34" s="1">
        <v>3</v>
      </c>
      <c r="G34" s="1">
        <v>2</v>
      </c>
      <c r="H34" s="1">
        <f t="shared" si="1"/>
        <v>6</v>
      </c>
      <c r="I34" s="2" t="str">
        <f t="shared" si="2"/>
        <v>С</v>
      </c>
      <c r="J34" s="34" t="s">
        <v>132</v>
      </c>
      <c r="K34" s="1">
        <v>2</v>
      </c>
      <c r="L34" s="1">
        <v>1</v>
      </c>
      <c r="M34" s="1">
        <f t="shared" si="0"/>
        <v>2</v>
      </c>
      <c r="N34" s="3" t="str">
        <f t="shared" si="3"/>
        <v>П</v>
      </c>
    </row>
    <row r="35" spans="1:14" ht="204" customHeight="1" x14ac:dyDescent="0.25">
      <c r="A35" s="46">
        <v>17</v>
      </c>
      <c r="B35" s="49" t="s">
        <v>32</v>
      </c>
      <c r="C35" s="36" t="s">
        <v>109</v>
      </c>
      <c r="D35" s="53" t="s">
        <v>90</v>
      </c>
      <c r="E35" s="54"/>
      <c r="F35" s="1">
        <v>4</v>
      </c>
      <c r="G35" s="1">
        <v>2</v>
      </c>
      <c r="H35" s="1">
        <f t="shared" si="1"/>
        <v>8</v>
      </c>
      <c r="I35" s="2" t="str">
        <f t="shared" si="2"/>
        <v>С</v>
      </c>
      <c r="J35" s="34" t="s">
        <v>121</v>
      </c>
      <c r="K35" s="1">
        <v>3</v>
      </c>
      <c r="L35" s="1">
        <v>1</v>
      </c>
      <c r="M35" s="1">
        <f t="shared" si="0"/>
        <v>3</v>
      </c>
      <c r="N35" s="3" t="str">
        <f t="shared" si="3"/>
        <v>П</v>
      </c>
    </row>
    <row r="36" spans="1:14" ht="78.75" x14ac:dyDescent="0.25">
      <c r="A36" s="47">
        <v>18</v>
      </c>
      <c r="B36" s="49" t="s">
        <v>32</v>
      </c>
      <c r="C36" s="36" t="s">
        <v>122</v>
      </c>
      <c r="D36" s="53" t="s">
        <v>25</v>
      </c>
      <c r="E36" s="54"/>
      <c r="F36" s="1">
        <v>2</v>
      </c>
      <c r="G36" s="1">
        <v>2</v>
      </c>
      <c r="H36" s="1">
        <f t="shared" si="1"/>
        <v>4</v>
      </c>
      <c r="I36" s="2" t="str">
        <f t="shared" si="2"/>
        <v>П</v>
      </c>
      <c r="J36" s="34" t="s">
        <v>118</v>
      </c>
      <c r="K36" s="1">
        <v>2</v>
      </c>
      <c r="L36" s="1">
        <v>1</v>
      </c>
      <c r="M36" s="1">
        <f t="shared" si="0"/>
        <v>2</v>
      </c>
      <c r="N36" s="3" t="str">
        <f t="shared" si="3"/>
        <v>П</v>
      </c>
    </row>
    <row r="37" spans="1:14" ht="47.25" x14ac:dyDescent="0.25">
      <c r="A37" s="46">
        <v>19</v>
      </c>
      <c r="B37" s="49" t="s">
        <v>32</v>
      </c>
      <c r="C37" s="35" t="s">
        <v>94</v>
      </c>
      <c r="D37" s="56" t="s">
        <v>96</v>
      </c>
      <c r="E37" s="56"/>
      <c r="F37" s="11">
        <v>2</v>
      </c>
      <c r="G37" s="11">
        <v>2</v>
      </c>
      <c r="H37" s="11">
        <f t="shared" si="1"/>
        <v>4</v>
      </c>
      <c r="I37" s="13" t="str">
        <f t="shared" si="2"/>
        <v>П</v>
      </c>
      <c r="J37" s="35" t="s">
        <v>95</v>
      </c>
      <c r="K37" s="11">
        <v>2</v>
      </c>
      <c r="L37" s="11">
        <v>1</v>
      </c>
      <c r="M37" s="11">
        <f t="shared" si="0"/>
        <v>2</v>
      </c>
      <c r="N37" s="14" t="str">
        <f t="shared" si="3"/>
        <v>П</v>
      </c>
    </row>
    <row r="38" spans="1:14" ht="63" x14ac:dyDescent="0.25">
      <c r="A38" s="47">
        <v>20</v>
      </c>
      <c r="B38" s="49" t="s">
        <v>32</v>
      </c>
      <c r="C38" s="36" t="s">
        <v>123</v>
      </c>
      <c r="D38" s="53" t="s">
        <v>96</v>
      </c>
      <c r="E38" s="54"/>
      <c r="F38" s="1">
        <v>2</v>
      </c>
      <c r="G38" s="1">
        <v>3</v>
      </c>
      <c r="H38" s="1">
        <f t="shared" si="1"/>
        <v>6</v>
      </c>
      <c r="I38" s="2" t="str">
        <f t="shared" si="2"/>
        <v>С</v>
      </c>
      <c r="J38" s="34" t="s">
        <v>124</v>
      </c>
      <c r="K38" s="1">
        <v>1</v>
      </c>
      <c r="L38" s="1">
        <v>1</v>
      </c>
      <c r="M38" s="1">
        <f t="shared" si="0"/>
        <v>1</v>
      </c>
      <c r="N38" s="3" t="str">
        <f t="shared" si="3"/>
        <v>П</v>
      </c>
    </row>
    <row r="39" spans="1:14" ht="78.75" x14ac:dyDescent="0.25">
      <c r="A39" s="46">
        <v>21</v>
      </c>
      <c r="B39" s="49" t="s">
        <v>32</v>
      </c>
      <c r="C39" s="36" t="s">
        <v>71</v>
      </c>
      <c r="D39" s="53" t="s">
        <v>25</v>
      </c>
      <c r="E39" s="54"/>
      <c r="F39" s="1">
        <v>2</v>
      </c>
      <c r="G39" s="1">
        <v>2</v>
      </c>
      <c r="H39" s="1">
        <f t="shared" si="1"/>
        <v>4</v>
      </c>
      <c r="I39" s="2" t="str">
        <f t="shared" si="2"/>
        <v>П</v>
      </c>
      <c r="J39" s="34" t="s">
        <v>139</v>
      </c>
      <c r="K39" s="1">
        <v>1</v>
      </c>
      <c r="L39" s="1">
        <v>1</v>
      </c>
      <c r="M39" s="1">
        <f t="shared" si="0"/>
        <v>1</v>
      </c>
      <c r="N39" s="3" t="str">
        <f t="shared" si="3"/>
        <v>П</v>
      </c>
    </row>
    <row r="40" spans="1:14" ht="47.25" x14ac:dyDescent="0.25">
      <c r="A40" s="47">
        <v>22</v>
      </c>
      <c r="B40" s="49" t="s">
        <v>32</v>
      </c>
      <c r="C40" s="35" t="s">
        <v>110</v>
      </c>
      <c r="D40" s="53" t="s">
        <v>25</v>
      </c>
      <c r="E40" s="54"/>
      <c r="F40" s="11">
        <v>2</v>
      </c>
      <c r="G40" s="11">
        <v>3</v>
      </c>
      <c r="H40" s="11">
        <f t="shared" si="1"/>
        <v>6</v>
      </c>
      <c r="I40" s="13" t="str">
        <f t="shared" si="2"/>
        <v>С</v>
      </c>
      <c r="J40" s="35" t="s">
        <v>111</v>
      </c>
      <c r="K40" s="11">
        <v>2</v>
      </c>
      <c r="L40" s="11">
        <v>1</v>
      </c>
      <c r="M40" s="11">
        <f t="shared" si="0"/>
        <v>2</v>
      </c>
      <c r="N40" s="14" t="str">
        <f t="shared" si="3"/>
        <v>П</v>
      </c>
    </row>
    <row r="41" spans="1:14" ht="63" x14ac:dyDescent="0.25">
      <c r="A41" s="46">
        <v>23</v>
      </c>
      <c r="B41" s="49" t="s">
        <v>32</v>
      </c>
      <c r="C41" s="36" t="s">
        <v>79</v>
      </c>
      <c r="D41" s="53" t="s">
        <v>25</v>
      </c>
      <c r="E41" s="54"/>
      <c r="F41" s="1">
        <v>3</v>
      </c>
      <c r="G41" s="1">
        <v>2</v>
      </c>
      <c r="H41" s="1">
        <f t="shared" si="1"/>
        <v>6</v>
      </c>
      <c r="I41" s="2" t="str">
        <f t="shared" si="2"/>
        <v>С</v>
      </c>
      <c r="J41" s="34" t="s">
        <v>80</v>
      </c>
      <c r="K41" s="1">
        <v>2</v>
      </c>
      <c r="L41" s="1">
        <v>2</v>
      </c>
      <c r="M41" s="1">
        <f t="shared" si="0"/>
        <v>4</v>
      </c>
      <c r="N41" s="3" t="str">
        <f t="shared" si="3"/>
        <v>П</v>
      </c>
    </row>
    <row r="42" spans="1:14" ht="63" x14ac:dyDescent="0.25">
      <c r="A42" s="47">
        <v>24</v>
      </c>
      <c r="B42" s="49" t="s">
        <v>32</v>
      </c>
      <c r="C42" s="36" t="s">
        <v>91</v>
      </c>
      <c r="D42" s="53" t="s">
        <v>92</v>
      </c>
      <c r="E42" s="54"/>
      <c r="F42" s="1">
        <v>2</v>
      </c>
      <c r="G42" s="1">
        <v>2</v>
      </c>
      <c r="H42" s="1">
        <f t="shared" si="1"/>
        <v>4</v>
      </c>
      <c r="I42" s="2" t="str">
        <f t="shared" si="2"/>
        <v>П</v>
      </c>
      <c r="J42" s="34" t="s">
        <v>93</v>
      </c>
      <c r="K42" s="1">
        <v>2</v>
      </c>
      <c r="L42" s="1">
        <v>1</v>
      </c>
      <c r="M42" s="1">
        <f t="shared" si="0"/>
        <v>2</v>
      </c>
      <c r="N42" s="3" t="str">
        <f t="shared" si="3"/>
        <v>П</v>
      </c>
    </row>
    <row r="43" spans="1:14" ht="110.25" x14ac:dyDescent="0.25">
      <c r="A43" s="46">
        <v>25</v>
      </c>
      <c r="B43" s="49" t="s">
        <v>32</v>
      </c>
      <c r="C43" s="36" t="s">
        <v>97</v>
      </c>
      <c r="D43" s="53" t="s">
        <v>98</v>
      </c>
      <c r="E43" s="54"/>
      <c r="F43" s="1">
        <v>2</v>
      </c>
      <c r="G43" s="1">
        <v>2</v>
      </c>
      <c r="H43" s="1">
        <f t="shared" si="1"/>
        <v>4</v>
      </c>
      <c r="I43" s="2" t="str">
        <f t="shared" si="2"/>
        <v>П</v>
      </c>
      <c r="J43" s="34" t="s">
        <v>99</v>
      </c>
      <c r="K43" s="1">
        <v>1</v>
      </c>
      <c r="L43" s="1">
        <v>1</v>
      </c>
      <c r="M43" s="1">
        <f t="shared" si="0"/>
        <v>1</v>
      </c>
      <c r="N43" s="3" t="str">
        <f t="shared" si="3"/>
        <v>П</v>
      </c>
    </row>
    <row r="44" spans="1:14" ht="78.75" x14ac:dyDescent="0.25">
      <c r="A44" s="47">
        <v>26</v>
      </c>
      <c r="B44" s="27" t="s">
        <v>38</v>
      </c>
      <c r="C44" s="36" t="s">
        <v>81</v>
      </c>
      <c r="D44" s="53" t="s">
        <v>23</v>
      </c>
      <c r="E44" s="54"/>
      <c r="F44" s="1">
        <v>3</v>
      </c>
      <c r="G44" s="1">
        <v>2</v>
      </c>
      <c r="H44" s="1">
        <f t="shared" si="1"/>
        <v>6</v>
      </c>
      <c r="I44" s="2" t="str">
        <f t="shared" si="2"/>
        <v>С</v>
      </c>
      <c r="J44" s="34" t="s">
        <v>100</v>
      </c>
      <c r="K44" s="1">
        <v>2</v>
      </c>
      <c r="L44" s="1">
        <v>1</v>
      </c>
      <c r="M44" s="1">
        <f t="shared" si="0"/>
        <v>2</v>
      </c>
      <c r="N44" s="3" t="str">
        <f t="shared" si="3"/>
        <v>П</v>
      </c>
    </row>
    <row r="45" spans="1:14" ht="63" x14ac:dyDescent="0.25">
      <c r="A45" s="46">
        <v>27</v>
      </c>
      <c r="B45" s="27" t="s">
        <v>38</v>
      </c>
      <c r="C45" s="36" t="s">
        <v>27</v>
      </c>
      <c r="D45" s="53" t="s">
        <v>25</v>
      </c>
      <c r="E45" s="54"/>
      <c r="F45" s="1">
        <v>3</v>
      </c>
      <c r="G45" s="1">
        <v>2</v>
      </c>
      <c r="H45" s="1">
        <f t="shared" si="1"/>
        <v>6</v>
      </c>
      <c r="I45" s="2" t="str">
        <f t="shared" si="2"/>
        <v>С</v>
      </c>
      <c r="J45" s="34" t="s">
        <v>125</v>
      </c>
      <c r="K45" s="1">
        <v>1</v>
      </c>
      <c r="L45" s="1">
        <v>2</v>
      </c>
      <c r="M45" s="1">
        <f t="shared" si="0"/>
        <v>2</v>
      </c>
      <c r="N45" s="3" t="str">
        <f t="shared" si="3"/>
        <v>П</v>
      </c>
    </row>
    <row r="48" spans="1:14" x14ac:dyDescent="0.25">
      <c r="B48" s="8" t="s">
        <v>41</v>
      </c>
    </row>
    <row r="49" spans="2:2" x14ac:dyDescent="0.25">
      <c r="B49" s="22" t="s">
        <v>42</v>
      </c>
    </row>
    <row r="50" spans="2:2" x14ac:dyDescent="0.25">
      <c r="B50" s="23" t="s">
        <v>43</v>
      </c>
    </row>
    <row r="51" spans="2:2" x14ac:dyDescent="0.25">
      <c r="B51" s="24" t="s">
        <v>44</v>
      </c>
    </row>
    <row r="52" spans="2:2" x14ac:dyDescent="0.25">
      <c r="B52" s="25" t="s">
        <v>45</v>
      </c>
    </row>
  </sheetData>
  <mergeCells count="65">
    <mergeCell ref="D32:E32"/>
    <mergeCell ref="D26:E26"/>
    <mergeCell ref="D27:E27"/>
    <mergeCell ref="D28:E28"/>
    <mergeCell ref="D29:E29"/>
    <mergeCell ref="D30:E30"/>
    <mergeCell ref="D31:E31"/>
    <mergeCell ref="D25:E25"/>
    <mergeCell ref="H16:I17"/>
    <mergeCell ref="K16:K17"/>
    <mergeCell ref="L16:L17"/>
    <mergeCell ref="M16:N17"/>
    <mergeCell ref="D18:E18"/>
    <mergeCell ref="D19:E19"/>
    <mergeCell ref="D20:E20"/>
    <mergeCell ref="D21:E21"/>
    <mergeCell ref="D22:E22"/>
    <mergeCell ref="D23:E23"/>
    <mergeCell ref="D24:E24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  <mergeCell ref="D33:E33"/>
    <mergeCell ref="D34:E34"/>
    <mergeCell ref="D35:E35"/>
    <mergeCell ref="D36:E36"/>
    <mergeCell ref="D37:E37"/>
    <mergeCell ref="D43:E43"/>
    <mergeCell ref="D44:E44"/>
    <mergeCell ref="D45:E45"/>
    <mergeCell ref="D38:E38"/>
    <mergeCell ref="D39:E39"/>
    <mergeCell ref="D40:E40"/>
    <mergeCell ref="D41:E41"/>
    <mergeCell ref="D42:E42"/>
  </mergeCells>
  <conditionalFormatting sqref="N45">
    <cfRule type="cellIs" dxfId="1559" priority="17" operator="equal">
      <formula>"НП"</formula>
    </cfRule>
  </conditionalFormatting>
  <conditionalFormatting sqref="I34">
    <cfRule type="cellIs" dxfId="1558" priority="96" operator="equal">
      <formula>"В"</formula>
    </cfRule>
  </conditionalFormatting>
  <conditionalFormatting sqref="I34">
    <cfRule type="cellIs" dxfId="1557" priority="95" operator="equal">
      <formula>"П"</formula>
    </cfRule>
  </conditionalFormatting>
  <conditionalFormatting sqref="I34">
    <cfRule type="cellIs" dxfId="1556" priority="94" operator="equal">
      <formula>"С"</formula>
    </cfRule>
  </conditionalFormatting>
  <conditionalFormatting sqref="I34">
    <cfRule type="cellIs" dxfId="1555" priority="93" operator="equal">
      <formula>"НП"</formula>
    </cfRule>
  </conditionalFormatting>
  <conditionalFormatting sqref="N34">
    <cfRule type="cellIs" dxfId="1554" priority="92" operator="equal">
      <formula>"В"</formula>
    </cfRule>
  </conditionalFormatting>
  <conditionalFormatting sqref="N34">
    <cfRule type="cellIs" dxfId="1553" priority="91" operator="equal">
      <formula>"П"</formula>
    </cfRule>
  </conditionalFormatting>
  <conditionalFormatting sqref="N34">
    <cfRule type="cellIs" dxfId="1552" priority="90" operator="equal">
      <formula>"С"</formula>
    </cfRule>
  </conditionalFormatting>
  <conditionalFormatting sqref="I33">
    <cfRule type="cellIs" dxfId="1551" priority="88" operator="equal">
      <formula>"В"</formula>
    </cfRule>
  </conditionalFormatting>
  <conditionalFormatting sqref="I33">
    <cfRule type="cellIs" dxfId="1550" priority="87" operator="equal">
      <formula>"П"</formula>
    </cfRule>
  </conditionalFormatting>
  <conditionalFormatting sqref="I33">
    <cfRule type="cellIs" dxfId="1549" priority="86" operator="equal">
      <formula>"С"</formula>
    </cfRule>
  </conditionalFormatting>
  <conditionalFormatting sqref="I33">
    <cfRule type="cellIs" dxfId="1548" priority="85" operator="equal">
      <formula>"НП"</formula>
    </cfRule>
  </conditionalFormatting>
  <conditionalFormatting sqref="N33">
    <cfRule type="cellIs" dxfId="1547" priority="84" operator="equal">
      <formula>"В"</formula>
    </cfRule>
  </conditionalFormatting>
  <conditionalFormatting sqref="N33">
    <cfRule type="cellIs" dxfId="1546" priority="83" operator="equal">
      <formula>"П"</formula>
    </cfRule>
  </conditionalFormatting>
  <conditionalFormatting sqref="N33">
    <cfRule type="cellIs" dxfId="1545" priority="82" operator="equal">
      <formula>"С"</formula>
    </cfRule>
  </conditionalFormatting>
  <conditionalFormatting sqref="N33">
    <cfRule type="cellIs" dxfId="1544" priority="81" operator="equal">
      <formula>"НП"</formula>
    </cfRule>
  </conditionalFormatting>
  <conditionalFormatting sqref="I35">
    <cfRule type="cellIs" dxfId="1543" priority="80" operator="equal">
      <formula>"В"</formula>
    </cfRule>
  </conditionalFormatting>
  <conditionalFormatting sqref="I35">
    <cfRule type="cellIs" dxfId="1542" priority="79" operator="equal">
      <formula>"П"</formula>
    </cfRule>
  </conditionalFormatting>
  <conditionalFormatting sqref="I35">
    <cfRule type="cellIs" dxfId="1541" priority="78" operator="equal">
      <formula>"С"</formula>
    </cfRule>
  </conditionalFormatting>
  <conditionalFormatting sqref="I35">
    <cfRule type="cellIs" dxfId="1540" priority="77" operator="equal">
      <formula>"НП"</formula>
    </cfRule>
  </conditionalFormatting>
  <conditionalFormatting sqref="N35">
    <cfRule type="cellIs" dxfId="1539" priority="76" operator="equal">
      <formula>"В"</formula>
    </cfRule>
  </conditionalFormatting>
  <conditionalFormatting sqref="N35">
    <cfRule type="cellIs" dxfId="1538" priority="75" operator="equal">
      <formula>"П"</formula>
    </cfRule>
  </conditionalFormatting>
  <conditionalFormatting sqref="N35">
    <cfRule type="cellIs" dxfId="1537" priority="74" operator="equal">
      <formula>"С"</formula>
    </cfRule>
  </conditionalFormatting>
  <conditionalFormatting sqref="I36">
    <cfRule type="cellIs" dxfId="1536" priority="72" operator="equal">
      <formula>"В"</formula>
    </cfRule>
  </conditionalFormatting>
  <conditionalFormatting sqref="I36">
    <cfRule type="cellIs" dxfId="1535" priority="71" operator="equal">
      <formula>"П"</formula>
    </cfRule>
  </conditionalFormatting>
  <conditionalFormatting sqref="I36">
    <cfRule type="cellIs" dxfId="1534" priority="70" operator="equal">
      <formula>"С"</formula>
    </cfRule>
  </conditionalFormatting>
  <conditionalFormatting sqref="I36">
    <cfRule type="cellIs" dxfId="1533" priority="69" operator="equal">
      <formula>"НП"</formula>
    </cfRule>
  </conditionalFormatting>
  <conditionalFormatting sqref="N36">
    <cfRule type="cellIs" dxfId="1532" priority="68" operator="equal">
      <formula>"В"</formula>
    </cfRule>
  </conditionalFormatting>
  <conditionalFormatting sqref="N36">
    <cfRule type="cellIs" dxfId="1531" priority="67" operator="equal">
      <formula>"П"</formula>
    </cfRule>
  </conditionalFormatting>
  <conditionalFormatting sqref="N36">
    <cfRule type="cellIs" dxfId="1530" priority="66" operator="equal">
      <formula>"С"</formula>
    </cfRule>
  </conditionalFormatting>
  <conditionalFormatting sqref="N36">
    <cfRule type="cellIs" dxfId="1529" priority="65" operator="equal">
      <formula>"НП"</formula>
    </cfRule>
  </conditionalFormatting>
  <conditionalFormatting sqref="I37">
    <cfRule type="cellIs" dxfId="1528" priority="64" operator="equal">
      <formula>"В"</formula>
    </cfRule>
  </conditionalFormatting>
  <conditionalFormatting sqref="I37">
    <cfRule type="cellIs" dxfId="1527" priority="63" operator="equal">
      <formula>"П"</formula>
    </cfRule>
  </conditionalFormatting>
  <conditionalFormatting sqref="I37">
    <cfRule type="cellIs" dxfId="1526" priority="62" operator="equal">
      <formula>"С"</formula>
    </cfRule>
  </conditionalFormatting>
  <conditionalFormatting sqref="I37">
    <cfRule type="cellIs" dxfId="1525" priority="61" operator="equal">
      <formula>"НП"</formula>
    </cfRule>
  </conditionalFormatting>
  <conditionalFormatting sqref="N37">
    <cfRule type="cellIs" dxfId="1524" priority="60" operator="equal">
      <formula>"В"</formula>
    </cfRule>
  </conditionalFormatting>
  <conditionalFormatting sqref="N37">
    <cfRule type="cellIs" dxfId="1523" priority="59" operator="equal">
      <formula>"П"</formula>
    </cfRule>
  </conditionalFormatting>
  <conditionalFormatting sqref="N37">
    <cfRule type="cellIs" dxfId="1522" priority="58" operator="equal">
      <formula>"С"</formula>
    </cfRule>
  </conditionalFormatting>
  <conditionalFormatting sqref="I38:I39">
    <cfRule type="cellIs" dxfId="1521" priority="56" operator="equal">
      <formula>"В"</formula>
    </cfRule>
  </conditionalFormatting>
  <conditionalFormatting sqref="I38:I39">
    <cfRule type="cellIs" dxfId="1520" priority="55" operator="equal">
      <formula>"П"</formula>
    </cfRule>
  </conditionalFormatting>
  <conditionalFormatting sqref="I38:I39">
    <cfRule type="cellIs" dxfId="1519" priority="54" operator="equal">
      <formula>"С"</formula>
    </cfRule>
  </conditionalFormatting>
  <conditionalFormatting sqref="I38:I39">
    <cfRule type="cellIs" dxfId="1518" priority="53" operator="equal">
      <formula>"НП"</formula>
    </cfRule>
  </conditionalFormatting>
  <conditionalFormatting sqref="N38:N39">
    <cfRule type="cellIs" dxfId="1517" priority="52" operator="equal">
      <formula>"В"</formula>
    </cfRule>
  </conditionalFormatting>
  <conditionalFormatting sqref="N38:N39">
    <cfRule type="cellIs" dxfId="1516" priority="51" operator="equal">
      <formula>"П"</formula>
    </cfRule>
  </conditionalFormatting>
  <conditionalFormatting sqref="N38:N39">
    <cfRule type="cellIs" dxfId="1515" priority="50" operator="equal">
      <formula>"С"</formula>
    </cfRule>
  </conditionalFormatting>
  <conditionalFormatting sqref="N38:N39">
    <cfRule type="cellIs" dxfId="1514" priority="49" operator="equal">
      <formula>"НП"</formula>
    </cfRule>
  </conditionalFormatting>
  <conditionalFormatting sqref="I40">
    <cfRule type="cellIs" dxfId="1513" priority="48" operator="equal">
      <formula>"В"</formula>
    </cfRule>
  </conditionalFormatting>
  <conditionalFormatting sqref="I40">
    <cfRule type="cellIs" dxfId="1512" priority="47" operator="equal">
      <formula>"П"</formula>
    </cfRule>
  </conditionalFormatting>
  <conditionalFormatting sqref="I40">
    <cfRule type="cellIs" dxfId="1511" priority="46" operator="equal">
      <formula>"С"</formula>
    </cfRule>
  </conditionalFormatting>
  <conditionalFormatting sqref="I40">
    <cfRule type="cellIs" dxfId="1510" priority="45" operator="equal">
      <formula>"НП"</formula>
    </cfRule>
  </conditionalFormatting>
  <conditionalFormatting sqref="N40">
    <cfRule type="cellIs" dxfId="1509" priority="44" operator="equal">
      <formula>"В"</formula>
    </cfRule>
  </conditionalFormatting>
  <conditionalFormatting sqref="N40">
    <cfRule type="cellIs" dxfId="1508" priority="43" operator="equal">
      <formula>"П"</formula>
    </cfRule>
  </conditionalFormatting>
  <conditionalFormatting sqref="N40">
    <cfRule type="cellIs" dxfId="1507" priority="42" operator="equal">
      <formula>"С"</formula>
    </cfRule>
  </conditionalFormatting>
  <conditionalFormatting sqref="I44">
    <cfRule type="cellIs" dxfId="1506" priority="40" operator="equal">
      <formula>"В"</formula>
    </cfRule>
  </conditionalFormatting>
  <conditionalFormatting sqref="I44">
    <cfRule type="cellIs" dxfId="1505" priority="39" operator="equal">
      <formula>"П"</formula>
    </cfRule>
  </conditionalFormatting>
  <conditionalFormatting sqref="I44">
    <cfRule type="cellIs" dxfId="1504" priority="38" operator="equal">
      <formula>"С"</formula>
    </cfRule>
  </conditionalFormatting>
  <conditionalFormatting sqref="I44">
    <cfRule type="cellIs" dxfId="1503" priority="37" operator="equal">
      <formula>"НП"</formula>
    </cfRule>
  </conditionalFormatting>
  <conditionalFormatting sqref="N44">
    <cfRule type="cellIs" dxfId="1502" priority="36" operator="equal">
      <formula>"В"</formula>
    </cfRule>
  </conditionalFormatting>
  <conditionalFormatting sqref="N44">
    <cfRule type="cellIs" dxfId="1501" priority="35" operator="equal">
      <formula>"П"</formula>
    </cfRule>
  </conditionalFormatting>
  <conditionalFormatting sqref="N44">
    <cfRule type="cellIs" dxfId="1500" priority="34" operator="equal">
      <formula>"С"</formula>
    </cfRule>
  </conditionalFormatting>
  <conditionalFormatting sqref="I43">
    <cfRule type="cellIs" dxfId="1499" priority="32" operator="equal">
      <formula>"В"</formula>
    </cfRule>
  </conditionalFormatting>
  <conditionalFormatting sqref="I43">
    <cfRule type="cellIs" dxfId="1498" priority="31" operator="equal">
      <formula>"П"</formula>
    </cfRule>
  </conditionalFormatting>
  <conditionalFormatting sqref="I43">
    <cfRule type="cellIs" dxfId="1497" priority="30" operator="equal">
      <formula>"С"</formula>
    </cfRule>
  </conditionalFormatting>
  <conditionalFormatting sqref="I43">
    <cfRule type="cellIs" dxfId="1496" priority="29" operator="equal">
      <formula>"НП"</formula>
    </cfRule>
  </conditionalFormatting>
  <conditionalFormatting sqref="N43">
    <cfRule type="cellIs" dxfId="1495" priority="28" operator="equal">
      <formula>"В"</formula>
    </cfRule>
  </conditionalFormatting>
  <conditionalFormatting sqref="N43">
    <cfRule type="cellIs" dxfId="1494" priority="27" operator="equal">
      <formula>"П"</formula>
    </cfRule>
  </conditionalFormatting>
  <conditionalFormatting sqref="N43">
    <cfRule type="cellIs" dxfId="1493" priority="26" operator="equal">
      <formula>"С"</formula>
    </cfRule>
  </conditionalFormatting>
  <conditionalFormatting sqref="N43">
    <cfRule type="cellIs" dxfId="1492" priority="25" operator="equal">
      <formula>"НП"</formula>
    </cfRule>
  </conditionalFormatting>
  <conditionalFormatting sqref="I45">
    <cfRule type="cellIs" dxfId="1491" priority="24" operator="equal">
      <formula>"В"</formula>
    </cfRule>
  </conditionalFormatting>
  <conditionalFormatting sqref="I45">
    <cfRule type="cellIs" dxfId="1490" priority="23" operator="equal">
      <formula>"П"</formula>
    </cfRule>
  </conditionalFormatting>
  <conditionalFormatting sqref="I45">
    <cfRule type="cellIs" dxfId="1489" priority="22" operator="equal">
      <formula>"С"</formula>
    </cfRule>
  </conditionalFormatting>
  <conditionalFormatting sqref="I45">
    <cfRule type="cellIs" dxfId="1488" priority="21" operator="equal">
      <formula>"НП"</formula>
    </cfRule>
  </conditionalFormatting>
  <conditionalFormatting sqref="N45">
    <cfRule type="cellIs" dxfId="1487" priority="20" operator="equal">
      <formula>"В"</formula>
    </cfRule>
  </conditionalFormatting>
  <conditionalFormatting sqref="N45">
    <cfRule type="cellIs" dxfId="1486" priority="19" operator="equal">
      <formula>"П"</formula>
    </cfRule>
  </conditionalFormatting>
  <conditionalFormatting sqref="N45">
    <cfRule type="cellIs" dxfId="1485" priority="18" operator="equal">
      <formula>"С"</formula>
    </cfRule>
  </conditionalFormatting>
  <conditionalFormatting sqref="I42">
    <cfRule type="cellIs" dxfId="1484" priority="8" operator="equal">
      <formula>"В"</formula>
    </cfRule>
  </conditionalFormatting>
  <conditionalFormatting sqref="I42">
    <cfRule type="cellIs" dxfId="1483" priority="7" operator="equal">
      <formula>"П"</formula>
    </cfRule>
  </conditionalFormatting>
  <conditionalFormatting sqref="I42">
    <cfRule type="cellIs" dxfId="1482" priority="6" operator="equal">
      <formula>"С"</formula>
    </cfRule>
  </conditionalFormatting>
  <conditionalFormatting sqref="N42">
    <cfRule type="cellIs" dxfId="1481" priority="4" operator="equal">
      <formula>"В"</formula>
    </cfRule>
  </conditionalFormatting>
  <conditionalFormatting sqref="N42">
    <cfRule type="cellIs" dxfId="1480" priority="3" operator="equal">
      <formula>"П"</formula>
    </cfRule>
  </conditionalFormatting>
  <conditionalFormatting sqref="N42">
    <cfRule type="cellIs" dxfId="1479" priority="2" operator="equal">
      <formula>"С"</formula>
    </cfRule>
  </conditionalFormatting>
  <conditionalFormatting sqref="N42">
    <cfRule type="cellIs" dxfId="1478" priority="1" operator="equal">
      <formula>"НП"</formula>
    </cfRule>
  </conditionalFormatting>
  <conditionalFormatting sqref="I42">
    <cfRule type="cellIs" dxfId="1477" priority="5" operator="equal">
      <formula>"НП"</formula>
    </cfRule>
  </conditionalFormatting>
  <conditionalFormatting sqref="I41">
    <cfRule type="cellIs" dxfId="1476" priority="16" operator="equal">
      <formula>"В"</formula>
    </cfRule>
  </conditionalFormatting>
  <conditionalFormatting sqref="I41">
    <cfRule type="cellIs" dxfId="1475" priority="15" operator="equal">
      <formula>"П"</formula>
    </cfRule>
  </conditionalFormatting>
  <conditionalFormatting sqref="I41">
    <cfRule type="cellIs" dxfId="1474" priority="14" operator="equal">
      <formula>"С"</formula>
    </cfRule>
  </conditionalFormatting>
  <conditionalFormatting sqref="N41">
    <cfRule type="cellIs" dxfId="1473" priority="9" operator="equal">
      <formula>"НП"</formula>
    </cfRule>
  </conditionalFormatting>
  <conditionalFormatting sqref="N41">
    <cfRule type="cellIs" dxfId="1472" priority="12" operator="equal">
      <formula>"В"</formula>
    </cfRule>
  </conditionalFormatting>
  <conditionalFormatting sqref="N41">
    <cfRule type="cellIs" dxfId="1471" priority="11" operator="equal">
      <formula>"П"</formula>
    </cfRule>
  </conditionalFormatting>
  <conditionalFormatting sqref="N41">
    <cfRule type="cellIs" dxfId="1470" priority="10" operator="equal">
      <formula>"С"</formula>
    </cfRule>
  </conditionalFormatting>
  <conditionalFormatting sqref="I41">
    <cfRule type="cellIs" dxfId="1469" priority="13" operator="equal">
      <formula>"НП"</formula>
    </cfRule>
  </conditionalFormatting>
  <conditionalFormatting sqref="I19">
    <cfRule type="cellIs" dxfId="1468" priority="204" operator="equal">
      <formula>"В"</formula>
    </cfRule>
  </conditionalFormatting>
  <conditionalFormatting sqref="I19">
    <cfRule type="cellIs" dxfId="1467" priority="203" operator="equal">
      <formula>"П"</formula>
    </cfRule>
  </conditionalFormatting>
  <conditionalFormatting sqref="I19">
    <cfRule type="cellIs" dxfId="1466" priority="202" operator="equal">
      <formula>"С"</formula>
    </cfRule>
  </conditionalFormatting>
  <conditionalFormatting sqref="I19">
    <cfRule type="cellIs" dxfId="1465" priority="201" operator="equal">
      <formula>"НП"</formula>
    </cfRule>
  </conditionalFormatting>
  <conditionalFormatting sqref="N19">
    <cfRule type="cellIs" dxfId="1464" priority="200" operator="equal">
      <formula>"В"</formula>
    </cfRule>
  </conditionalFormatting>
  <conditionalFormatting sqref="N19">
    <cfRule type="cellIs" dxfId="1463" priority="199" operator="equal">
      <formula>"П"</formula>
    </cfRule>
  </conditionalFormatting>
  <conditionalFormatting sqref="N19">
    <cfRule type="cellIs" dxfId="1462" priority="198" operator="equal">
      <formula>"С"</formula>
    </cfRule>
  </conditionalFormatting>
  <conditionalFormatting sqref="N19">
    <cfRule type="cellIs" dxfId="1461" priority="197" operator="equal">
      <formula>"НП"</formula>
    </cfRule>
  </conditionalFormatting>
  <conditionalFormatting sqref="I30">
    <cfRule type="cellIs" dxfId="1460" priority="196" operator="equal">
      <formula>"В"</formula>
    </cfRule>
  </conditionalFormatting>
  <conditionalFormatting sqref="I30">
    <cfRule type="cellIs" dxfId="1459" priority="195" operator="equal">
      <formula>"П"</formula>
    </cfRule>
  </conditionalFormatting>
  <conditionalFormatting sqref="I30">
    <cfRule type="cellIs" dxfId="1458" priority="194" operator="equal">
      <formula>"С"</formula>
    </cfRule>
  </conditionalFormatting>
  <conditionalFormatting sqref="I30">
    <cfRule type="cellIs" dxfId="1457" priority="193" operator="equal">
      <formula>"НП"</formula>
    </cfRule>
  </conditionalFormatting>
  <conditionalFormatting sqref="N30">
    <cfRule type="cellIs" dxfId="1456" priority="192" operator="equal">
      <formula>"В"</formula>
    </cfRule>
  </conditionalFormatting>
  <conditionalFormatting sqref="N30">
    <cfRule type="cellIs" dxfId="1455" priority="191" operator="equal">
      <formula>"П"</formula>
    </cfRule>
  </conditionalFormatting>
  <conditionalFormatting sqref="N30">
    <cfRule type="cellIs" dxfId="1454" priority="190" operator="equal">
      <formula>"С"</formula>
    </cfRule>
  </conditionalFormatting>
  <conditionalFormatting sqref="N30">
    <cfRule type="cellIs" dxfId="1453" priority="189" operator="equal">
      <formula>"НП"</formula>
    </cfRule>
  </conditionalFormatting>
  <conditionalFormatting sqref="I26">
    <cfRule type="cellIs" dxfId="1452" priority="188" operator="equal">
      <formula>"В"</formula>
    </cfRule>
  </conditionalFormatting>
  <conditionalFormatting sqref="I26">
    <cfRule type="cellIs" dxfId="1451" priority="187" operator="equal">
      <formula>"П"</formula>
    </cfRule>
  </conditionalFormatting>
  <conditionalFormatting sqref="I26">
    <cfRule type="cellIs" dxfId="1450" priority="186" operator="equal">
      <formula>"С"</formula>
    </cfRule>
  </conditionalFormatting>
  <conditionalFormatting sqref="I26">
    <cfRule type="cellIs" dxfId="1449" priority="185" operator="equal">
      <formula>"НП"</formula>
    </cfRule>
  </conditionalFormatting>
  <conditionalFormatting sqref="N26">
    <cfRule type="cellIs" dxfId="1448" priority="184" operator="equal">
      <formula>"В"</formula>
    </cfRule>
  </conditionalFormatting>
  <conditionalFormatting sqref="N26">
    <cfRule type="cellIs" dxfId="1447" priority="183" operator="equal">
      <formula>"П"</formula>
    </cfRule>
  </conditionalFormatting>
  <conditionalFormatting sqref="N26">
    <cfRule type="cellIs" dxfId="1446" priority="182" operator="equal">
      <formula>"С"</formula>
    </cfRule>
  </conditionalFormatting>
  <conditionalFormatting sqref="N26">
    <cfRule type="cellIs" dxfId="1445" priority="181" operator="equal">
      <formula>"НП"</formula>
    </cfRule>
  </conditionalFormatting>
  <conditionalFormatting sqref="I20">
    <cfRule type="cellIs" dxfId="1444" priority="180" operator="equal">
      <formula>"В"</formula>
    </cfRule>
  </conditionalFormatting>
  <conditionalFormatting sqref="I20">
    <cfRule type="cellIs" dxfId="1443" priority="179" operator="equal">
      <formula>"П"</formula>
    </cfRule>
  </conditionalFormatting>
  <conditionalFormatting sqref="I20">
    <cfRule type="cellIs" dxfId="1442" priority="178" operator="equal">
      <formula>"С"</formula>
    </cfRule>
  </conditionalFormatting>
  <conditionalFormatting sqref="I20">
    <cfRule type="cellIs" dxfId="1441" priority="177" operator="equal">
      <formula>"НП"</formula>
    </cfRule>
  </conditionalFormatting>
  <conditionalFormatting sqref="N20">
    <cfRule type="cellIs" dxfId="1440" priority="176" operator="equal">
      <formula>"В"</formula>
    </cfRule>
  </conditionalFormatting>
  <conditionalFormatting sqref="N20">
    <cfRule type="cellIs" dxfId="1439" priority="175" operator="equal">
      <formula>"П"</formula>
    </cfRule>
  </conditionalFormatting>
  <conditionalFormatting sqref="N20">
    <cfRule type="cellIs" dxfId="1438" priority="174" operator="equal">
      <formula>"С"</formula>
    </cfRule>
  </conditionalFormatting>
  <conditionalFormatting sqref="N20">
    <cfRule type="cellIs" dxfId="1437" priority="173" operator="equal">
      <formula>"НП"</formula>
    </cfRule>
  </conditionalFormatting>
  <conditionalFormatting sqref="I21">
    <cfRule type="cellIs" dxfId="1436" priority="172" operator="equal">
      <formula>"В"</formula>
    </cfRule>
  </conditionalFormatting>
  <conditionalFormatting sqref="I21">
    <cfRule type="cellIs" dxfId="1435" priority="171" operator="equal">
      <formula>"П"</formula>
    </cfRule>
  </conditionalFormatting>
  <conditionalFormatting sqref="I21">
    <cfRule type="cellIs" dxfId="1434" priority="170" operator="equal">
      <formula>"С"</formula>
    </cfRule>
  </conditionalFormatting>
  <conditionalFormatting sqref="I21">
    <cfRule type="cellIs" dxfId="1433" priority="169" operator="equal">
      <formula>"НП"</formula>
    </cfRule>
  </conditionalFormatting>
  <conditionalFormatting sqref="N21">
    <cfRule type="cellIs" dxfId="1432" priority="168" operator="equal">
      <formula>"В"</formula>
    </cfRule>
  </conditionalFormatting>
  <conditionalFormatting sqref="N21">
    <cfRule type="cellIs" dxfId="1431" priority="167" operator="equal">
      <formula>"П"</formula>
    </cfRule>
  </conditionalFormatting>
  <conditionalFormatting sqref="N21">
    <cfRule type="cellIs" dxfId="1430" priority="166" operator="equal">
      <formula>"С"</formula>
    </cfRule>
  </conditionalFormatting>
  <conditionalFormatting sqref="N21">
    <cfRule type="cellIs" dxfId="1429" priority="165" operator="equal">
      <formula>"НП"</formula>
    </cfRule>
  </conditionalFormatting>
  <conditionalFormatting sqref="I22">
    <cfRule type="cellIs" dxfId="1428" priority="164" operator="equal">
      <formula>"В"</formula>
    </cfRule>
  </conditionalFormatting>
  <conditionalFormatting sqref="I22">
    <cfRule type="cellIs" dxfId="1427" priority="163" operator="equal">
      <formula>"П"</formula>
    </cfRule>
  </conditionalFormatting>
  <conditionalFormatting sqref="I22">
    <cfRule type="cellIs" dxfId="1426" priority="162" operator="equal">
      <formula>"С"</formula>
    </cfRule>
  </conditionalFormatting>
  <conditionalFormatting sqref="I22">
    <cfRule type="cellIs" dxfId="1425" priority="161" operator="equal">
      <formula>"НП"</formula>
    </cfRule>
  </conditionalFormatting>
  <conditionalFormatting sqref="N22">
    <cfRule type="cellIs" dxfId="1424" priority="160" operator="equal">
      <formula>"В"</formula>
    </cfRule>
  </conditionalFormatting>
  <conditionalFormatting sqref="N22">
    <cfRule type="cellIs" dxfId="1423" priority="159" operator="equal">
      <formula>"П"</formula>
    </cfRule>
  </conditionalFormatting>
  <conditionalFormatting sqref="N22">
    <cfRule type="cellIs" dxfId="1422" priority="158" operator="equal">
      <formula>"С"</formula>
    </cfRule>
  </conditionalFormatting>
  <conditionalFormatting sqref="N22">
    <cfRule type="cellIs" dxfId="1421" priority="157" operator="equal">
      <formula>"НП"</formula>
    </cfRule>
  </conditionalFormatting>
  <conditionalFormatting sqref="I24">
    <cfRule type="cellIs" dxfId="1420" priority="144" operator="equal">
      <formula>"В"</formula>
    </cfRule>
  </conditionalFormatting>
  <conditionalFormatting sqref="I24">
    <cfRule type="cellIs" dxfId="1419" priority="143" operator="equal">
      <formula>"П"</formula>
    </cfRule>
  </conditionalFormatting>
  <conditionalFormatting sqref="I24">
    <cfRule type="cellIs" dxfId="1418" priority="142" operator="equal">
      <formula>"С"</formula>
    </cfRule>
  </conditionalFormatting>
  <conditionalFormatting sqref="I24">
    <cfRule type="cellIs" dxfId="1417" priority="141" operator="equal">
      <formula>"НП"</formula>
    </cfRule>
  </conditionalFormatting>
  <conditionalFormatting sqref="N25">
    <cfRule type="cellIs" dxfId="1416" priority="140" operator="equal">
      <formula>"В"</formula>
    </cfRule>
  </conditionalFormatting>
  <conditionalFormatting sqref="N25">
    <cfRule type="cellIs" dxfId="1415" priority="139" operator="equal">
      <formula>"П"</formula>
    </cfRule>
  </conditionalFormatting>
  <conditionalFormatting sqref="N25">
    <cfRule type="cellIs" dxfId="1414" priority="138" operator="equal">
      <formula>"С"</formula>
    </cfRule>
  </conditionalFormatting>
  <conditionalFormatting sqref="N25">
    <cfRule type="cellIs" dxfId="1413" priority="137" operator="equal">
      <formula>"НП"</formula>
    </cfRule>
  </conditionalFormatting>
  <conditionalFormatting sqref="I23">
    <cfRule type="cellIs" dxfId="1412" priority="156" operator="equal">
      <formula>"В"</formula>
    </cfRule>
  </conditionalFormatting>
  <conditionalFormatting sqref="I23">
    <cfRule type="cellIs" dxfId="1411" priority="155" operator="equal">
      <formula>"П"</formula>
    </cfRule>
  </conditionalFormatting>
  <conditionalFormatting sqref="I23">
    <cfRule type="cellIs" dxfId="1410" priority="154" operator="equal">
      <formula>"С"</formula>
    </cfRule>
  </conditionalFormatting>
  <conditionalFormatting sqref="N37">
    <cfRule type="cellIs" dxfId="1409" priority="57" operator="equal">
      <formula>"НП"</formula>
    </cfRule>
  </conditionalFormatting>
  <conditionalFormatting sqref="N23">
    <cfRule type="cellIs" dxfId="1408" priority="152" operator="equal">
      <formula>"В"</formula>
    </cfRule>
  </conditionalFormatting>
  <conditionalFormatting sqref="N23">
    <cfRule type="cellIs" dxfId="1407" priority="151" operator="equal">
      <formula>"П"</formula>
    </cfRule>
  </conditionalFormatting>
  <conditionalFormatting sqref="N23">
    <cfRule type="cellIs" dxfId="1406" priority="150" operator="equal">
      <formula>"С"</formula>
    </cfRule>
  </conditionalFormatting>
  <conditionalFormatting sqref="N24">
    <cfRule type="cellIs" dxfId="1405" priority="148" operator="equal">
      <formula>"В"</formula>
    </cfRule>
  </conditionalFormatting>
  <conditionalFormatting sqref="N24">
    <cfRule type="cellIs" dxfId="1404" priority="147" operator="equal">
      <formula>"П"</formula>
    </cfRule>
  </conditionalFormatting>
  <conditionalFormatting sqref="N24">
    <cfRule type="cellIs" dxfId="1403" priority="146" operator="equal">
      <formula>"С"</formula>
    </cfRule>
  </conditionalFormatting>
  <conditionalFormatting sqref="N24">
    <cfRule type="cellIs" dxfId="1402" priority="145" operator="equal">
      <formula>"НП"</formula>
    </cfRule>
  </conditionalFormatting>
  <conditionalFormatting sqref="I23">
    <cfRule type="cellIs" dxfId="1401" priority="153" operator="equal">
      <formula>"НП"</formula>
    </cfRule>
  </conditionalFormatting>
  <conditionalFormatting sqref="N23">
    <cfRule type="cellIs" dxfId="1400" priority="149" operator="equal">
      <formula>"НП"</formula>
    </cfRule>
  </conditionalFormatting>
  <conditionalFormatting sqref="I25">
    <cfRule type="cellIs" dxfId="1399" priority="136" operator="equal">
      <formula>"В"</formula>
    </cfRule>
  </conditionalFormatting>
  <conditionalFormatting sqref="I25">
    <cfRule type="cellIs" dxfId="1398" priority="135" operator="equal">
      <formula>"П"</formula>
    </cfRule>
  </conditionalFormatting>
  <conditionalFormatting sqref="I25">
    <cfRule type="cellIs" dxfId="1397" priority="134" operator="equal">
      <formula>"С"</formula>
    </cfRule>
  </conditionalFormatting>
  <conditionalFormatting sqref="I25">
    <cfRule type="cellIs" dxfId="1396" priority="133" operator="equal">
      <formula>"НП"</formula>
    </cfRule>
  </conditionalFormatting>
  <conditionalFormatting sqref="I31">
    <cfRule type="cellIs" dxfId="1395" priority="97" operator="equal">
      <formula>"НП"</formula>
    </cfRule>
  </conditionalFormatting>
  <conditionalFormatting sqref="N27">
    <cfRule type="cellIs" dxfId="1394" priority="132" operator="equal">
      <formula>"В"</formula>
    </cfRule>
  </conditionalFormatting>
  <conditionalFormatting sqref="N27">
    <cfRule type="cellIs" dxfId="1393" priority="131" operator="equal">
      <formula>"П"</formula>
    </cfRule>
  </conditionalFormatting>
  <conditionalFormatting sqref="N27">
    <cfRule type="cellIs" dxfId="1392" priority="130" operator="equal">
      <formula>"С"</formula>
    </cfRule>
  </conditionalFormatting>
  <conditionalFormatting sqref="N27">
    <cfRule type="cellIs" dxfId="1391" priority="129" operator="equal">
      <formula>"НП"</formula>
    </cfRule>
  </conditionalFormatting>
  <conditionalFormatting sqref="I27">
    <cfRule type="cellIs" dxfId="1390" priority="128" operator="equal">
      <formula>"В"</formula>
    </cfRule>
  </conditionalFormatting>
  <conditionalFormatting sqref="I27">
    <cfRule type="cellIs" dxfId="1389" priority="127" operator="equal">
      <formula>"П"</formula>
    </cfRule>
  </conditionalFormatting>
  <conditionalFormatting sqref="I27">
    <cfRule type="cellIs" dxfId="1388" priority="126" operator="equal">
      <formula>"С"</formula>
    </cfRule>
  </conditionalFormatting>
  <conditionalFormatting sqref="I27">
    <cfRule type="cellIs" dxfId="1387" priority="125" operator="equal">
      <formula>"НП"</formula>
    </cfRule>
  </conditionalFormatting>
  <conditionalFormatting sqref="I28">
    <cfRule type="cellIs" dxfId="1386" priority="120" operator="equal">
      <formula>"В"</formula>
    </cfRule>
  </conditionalFormatting>
  <conditionalFormatting sqref="I28">
    <cfRule type="cellIs" dxfId="1385" priority="119" operator="equal">
      <formula>"П"</formula>
    </cfRule>
  </conditionalFormatting>
  <conditionalFormatting sqref="I28">
    <cfRule type="cellIs" dxfId="1384" priority="118" operator="equal">
      <formula>"С"</formula>
    </cfRule>
  </conditionalFormatting>
  <conditionalFormatting sqref="I28">
    <cfRule type="cellIs" dxfId="1383" priority="117" operator="equal">
      <formula>"НП"</formula>
    </cfRule>
  </conditionalFormatting>
  <conditionalFormatting sqref="N28">
    <cfRule type="cellIs" dxfId="1382" priority="124" operator="equal">
      <formula>"В"</formula>
    </cfRule>
  </conditionalFormatting>
  <conditionalFormatting sqref="N28">
    <cfRule type="cellIs" dxfId="1381" priority="123" operator="equal">
      <formula>"П"</formula>
    </cfRule>
  </conditionalFormatting>
  <conditionalFormatting sqref="N28">
    <cfRule type="cellIs" dxfId="1380" priority="122" operator="equal">
      <formula>"С"</formula>
    </cfRule>
  </conditionalFormatting>
  <conditionalFormatting sqref="N28">
    <cfRule type="cellIs" dxfId="1379" priority="121" operator="equal">
      <formula>"НП"</formula>
    </cfRule>
  </conditionalFormatting>
  <conditionalFormatting sqref="I29">
    <cfRule type="cellIs" dxfId="1378" priority="112" operator="equal">
      <formula>"В"</formula>
    </cfRule>
  </conditionalFormatting>
  <conditionalFormatting sqref="I29">
    <cfRule type="cellIs" dxfId="1377" priority="111" operator="equal">
      <formula>"П"</formula>
    </cfRule>
  </conditionalFormatting>
  <conditionalFormatting sqref="I29">
    <cfRule type="cellIs" dxfId="1376" priority="110" operator="equal">
      <formula>"С"</formula>
    </cfRule>
  </conditionalFormatting>
  <conditionalFormatting sqref="I29">
    <cfRule type="cellIs" dxfId="1375" priority="109" operator="equal">
      <formula>"НП"</formula>
    </cfRule>
  </conditionalFormatting>
  <conditionalFormatting sqref="N29">
    <cfRule type="cellIs" dxfId="1374" priority="116" operator="equal">
      <formula>"В"</formula>
    </cfRule>
  </conditionalFormatting>
  <conditionalFormatting sqref="N29">
    <cfRule type="cellIs" dxfId="1373" priority="115" operator="equal">
      <formula>"П"</formula>
    </cfRule>
  </conditionalFormatting>
  <conditionalFormatting sqref="N29">
    <cfRule type="cellIs" dxfId="1372" priority="114" operator="equal">
      <formula>"С"</formula>
    </cfRule>
  </conditionalFormatting>
  <conditionalFormatting sqref="N29">
    <cfRule type="cellIs" dxfId="1371" priority="113" operator="equal">
      <formula>"НП"</formula>
    </cfRule>
  </conditionalFormatting>
  <conditionalFormatting sqref="I32">
    <cfRule type="cellIs" dxfId="1370" priority="104" operator="equal">
      <formula>"В"</formula>
    </cfRule>
  </conditionalFormatting>
  <conditionalFormatting sqref="I32">
    <cfRule type="cellIs" dxfId="1369" priority="103" operator="equal">
      <formula>"П"</formula>
    </cfRule>
  </conditionalFormatting>
  <conditionalFormatting sqref="I32">
    <cfRule type="cellIs" dxfId="1368" priority="102" operator="equal">
      <formula>"С"</formula>
    </cfRule>
  </conditionalFormatting>
  <conditionalFormatting sqref="I32">
    <cfRule type="cellIs" dxfId="1367" priority="101" operator="equal">
      <formula>"НП"</formula>
    </cfRule>
  </conditionalFormatting>
  <conditionalFormatting sqref="I31">
    <cfRule type="cellIs" dxfId="1366" priority="100" operator="equal">
      <formula>"В"</formula>
    </cfRule>
  </conditionalFormatting>
  <conditionalFormatting sqref="I31">
    <cfRule type="cellIs" dxfId="1365" priority="99" operator="equal">
      <formula>"П"</formula>
    </cfRule>
  </conditionalFormatting>
  <conditionalFormatting sqref="I31">
    <cfRule type="cellIs" dxfId="1364" priority="98" operator="equal">
      <formula>"С"</formula>
    </cfRule>
  </conditionalFormatting>
  <conditionalFormatting sqref="N31:N32">
    <cfRule type="cellIs" dxfId="1363" priority="108" operator="equal">
      <formula>"В"</formula>
    </cfRule>
  </conditionalFormatting>
  <conditionalFormatting sqref="N31:N32">
    <cfRule type="cellIs" dxfId="1362" priority="107" operator="equal">
      <formula>"П"</formula>
    </cfRule>
  </conditionalFormatting>
  <conditionalFormatting sqref="N31:N32">
    <cfRule type="cellIs" dxfId="1361" priority="106" operator="equal">
      <formula>"С"</formula>
    </cfRule>
  </conditionalFormatting>
  <conditionalFormatting sqref="N31:N32">
    <cfRule type="cellIs" dxfId="1360" priority="105" operator="equal">
      <formula>"НП"</formula>
    </cfRule>
  </conditionalFormatting>
  <conditionalFormatting sqref="N34">
    <cfRule type="cellIs" dxfId="1359" priority="89" operator="equal">
      <formula>"НП"</formula>
    </cfRule>
  </conditionalFormatting>
  <conditionalFormatting sqref="N35">
    <cfRule type="cellIs" dxfId="1358" priority="73" operator="equal">
      <formula>"НП"</formula>
    </cfRule>
  </conditionalFormatting>
  <conditionalFormatting sqref="N40">
    <cfRule type="cellIs" dxfId="1357" priority="41" operator="equal">
      <formula>"НП"</formula>
    </cfRule>
  </conditionalFormatting>
  <conditionalFormatting sqref="N44">
    <cfRule type="cellIs" dxfId="1356" priority="33" operator="equal">
      <formula>"НП"</formula>
    </cfRule>
  </conditionalFormatting>
  <dataValidations count="1">
    <dataValidation type="list" allowBlank="1" showInputMessage="1" showErrorMessage="1" sqref="K19:L19 F19:G21 K21:L21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N52"/>
  <sheetViews>
    <sheetView tabSelected="1" view="pageBreakPreview" topLeftCell="A4" zoomScale="96" zoomScaleNormal="100" zoomScaleSheetLayoutView="96" workbookViewId="0">
      <selection activeCell="D42" sqref="D42:E42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81" t="s">
        <v>63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240" customHeight="1" x14ac:dyDescent="0.25">
      <c r="A19" s="11">
        <v>1</v>
      </c>
      <c r="B19" s="51" t="s">
        <v>22</v>
      </c>
      <c r="C19" s="12" t="s">
        <v>135</v>
      </c>
      <c r="D19" s="68" t="s">
        <v>23</v>
      </c>
      <c r="E19" s="68"/>
      <c r="F19" s="11">
        <v>2</v>
      </c>
      <c r="G19" s="11">
        <v>3</v>
      </c>
      <c r="H19" s="11">
        <f>F19*G19</f>
        <v>6</v>
      </c>
      <c r="I19" s="13" t="str">
        <f>IF(H19&lt;5,"П",IF(H19&lt;10,"С",IF(H19&lt;15,"В","НП")))</f>
        <v>С</v>
      </c>
      <c r="J19" s="12" t="s">
        <v>136</v>
      </c>
      <c r="K19" s="11">
        <v>1</v>
      </c>
      <c r="L19" s="11">
        <v>1</v>
      </c>
      <c r="M19" s="11">
        <f t="shared" ref="M19:M38" si="0">K19*L19</f>
        <v>1</v>
      </c>
      <c r="N19" s="14" t="str">
        <f>IF(M19&lt;5,"П",IF(M19&lt;10,"С",IF(M19&lt;15,"В","НП")))</f>
        <v>П</v>
      </c>
    </row>
    <row r="20" spans="1:14" ht="94.5" x14ac:dyDescent="0.25">
      <c r="A20" s="1">
        <v>2</v>
      </c>
      <c r="B20" s="52" t="s">
        <v>22</v>
      </c>
      <c r="C20" s="4" t="s">
        <v>133</v>
      </c>
      <c r="D20" s="68" t="s">
        <v>23</v>
      </c>
      <c r="E20" s="68"/>
      <c r="F20" s="1">
        <v>2</v>
      </c>
      <c r="G20" s="1">
        <v>3</v>
      </c>
      <c r="H20" s="1">
        <f t="shared" ref="H20:H38" si="1">F20*G20</f>
        <v>6</v>
      </c>
      <c r="I20" s="2" t="str">
        <f t="shared" ref="I20:I38" si="2">IF(H20&lt;5,"П",IF(H20&lt;10,"С",IF(H20&lt;15,"В","НП")))</f>
        <v>С</v>
      </c>
      <c r="J20" s="4" t="s">
        <v>134</v>
      </c>
      <c r="K20" s="1">
        <v>1</v>
      </c>
      <c r="L20" s="1">
        <v>1</v>
      </c>
      <c r="M20" s="1">
        <f t="shared" si="0"/>
        <v>1</v>
      </c>
      <c r="N20" s="3" t="str">
        <f t="shared" ref="N20:N38" si="3">IF(M20&lt;5,"П",IF(M20&lt;10,"С",IF(M20&lt;15,"В","НП")))</f>
        <v>П</v>
      </c>
    </row>
    <row r="21" spans="1:14" ht="47.25" x14ac:dyDescent="0.25">
      <c r="A21" s="11">
        <v>3</v>
      </c>
      <c r="B21" s="52" t="s">
        <v>22</v>
      </c>
      <c r="C21" s="4" t="s">
        <v>24</v>
      </c>
      <c r="D21" s="59" t="s">
        <v>25</v>
      </c>
      <c r="E21" s="59"/>
      <c r="F21" s="1">
        <v>2</v>
      </c>
      <c r="G21" s="1">
        <v>3</v>
      </c>
      <c r="H21" s="1">
        <f t="shared" si="1"/>
        <v>6</v>
      </c>
      <c r="I21" s="2" t="str">
        <f t="shared" si="2"/>
        <v>С</v>
      </c>
      <c r="J21" s="5" t="s">
        <v>26</v>
      </c>
      <c r="K21" s="1">
        <v>1</v>
      </c>
      <c r="L21" s="1">
        <v>1</v>
      </c>
      <c r="M21" s="1">
        <f t="shared" si="0"/>
        <v>1</v>
      </c>
      <c r="N21" s="3" t="str">
        <f t="shared" si="3"/>
        <v>П</v>
      </c>
    </row>
    <row r="22" spans="1:14" ht="126" x14ac:dyDescent="0.25">
      <c r="A22" s="1">
        <v>4</v>
      </c>
      <c r="B22" s="51" t="s">
        <v>22</v>
      </c>
      <c r="C22" s="4" t="s">
        <v>75</v>
      </c>
      <c r="D22" s="59" t="s">
        <v>36</v>
      </c>
      <c r="E22" s="59"/>
      <c r="F22" s="1">
        <v>2</v>
      </c>
      <c r="G22" s="1">
        <v>2</v>
      </c>
      <c r="H22" s="1">
        <f t="shared" si="1"/>
        <v>4</v>
      </c>
      <c r="I22" s="2" t="str">
        <f t="shared" si="2"/>
        <v>П</v>
      </c>
      <c r="J22" s="4" t="s">
        <v>85</v>
      </c>
      <c r="K22" s="1">
        <v>1</v>
      </c>
      <c r="L22" s="1">
        <v>1</v>
      </c>
      <c r="M22" s="1">
        <f t="shared" si="0"/>
        <v>1</v>
      </c>
      <c r="N22" s="3" t="str">
        <f t="shared" si="3"/>
        <v>П</v>
      </c>
    </row>
    <row r="23" spans="1:14" ht="94.5" x14ac:dyDescent="0.25">
      <c r="A23" s="11">
        <v>5</v>
      </c>
      <c r="B23" s="51" t="s">
        <v>22</v>
      </c>
      <c r="C23" s="36" t="s">
        <v>78</v>
      </c>
      <c r="D23" s="59" t="s">
        <v>25</v>
      </c>
      <c r="E23" s="59"/>
      <c r="F23" s="1">
        <v>2</v>
      </c>
      <c r="G23" s="1">
        <v>3</v>
      </c>
      <c r="H23" s="1">
        <f t="shared" si="1"/>
        <v>6</v>
      </c>
      <c r="I23" s="2" t="str">
        <f t="shared" si="2"/>
        <v>С</v>
      </c>
      <c r="J23" s="36" t="s">
        <v>83</v>
      </c>
      <c r="K23" s="1">
        <v>1</v>
      </c>
      <c r="L23" s="1">
        <v>1</v>
      </c>
      <c r="M23" s="1">
        <f t="shared" si="0"/>
        <v>1</v>
      </c>
      <c r="N23" s="3" t="str">
        <f t="shared" si="3"/>
        <v>П</v>
      </c>
    </row>
    <row r="24" spans="1:14" ht="94.5" x14ac:dyDescent="0.25">
      <c r="A24" s="1">
        <v>6</v>
      </c>
      <c r="B24" s="51" t="s">
        <v>22</v>
      </c>
      <c r="C24" s="36" t="s">
        <v>27</v>
      </c>
      <c r="D24" s="59" t="s">
        <v>25</v>
      </c>
      <c r="E24" s="59"/>
      <c r="F24" s="1">
        <v>3</v>
      </c>
      <c r="G24" s="1">
        <v>3</v>
      </c>
      <c r="H24" s="1">
        <f t="shared" si="1"/>
        <v>9</v>
      </c>
      <c r="I24" s="2" t="str">
        <f t="shared" si="2"/>
        <v>С</v>
      </c>
      <c r="J24" s="36" t="s">
        <v>101</v>
      </c>
      <c r="K24" s="1">
        <v>2</v>
      </c>
      <c r="L24" s="1">
        <v>2</v>
      </c>
      <c r="M24" s="1">
        <f t="shared" si="0"/>
        <v>4</v>
      </c>
      <c r="N24" s="3" t="str">
        <f t="shared" si="3"/>
        <v>П</v>
      </c>
    </row>
    <row r="25" spans="1:14" ht="126" x14ac:dyDescent="0.25">
      <c r="A25" s="11">
        <v>7</v>
      </c>
      <c r="B25" s="51" t="s">
        <v>22</v>
      </c>
      <c r="C25" s="36" t="s">
        <v>86</v>
      </c>
      <c r="D25" s="59" t="s">
        <v>25</v>
      </c>
      <c r="E25" s="59"/>
      <c r="F25" s="1">
        <v>2</v>
      </c>
      <c r="G25" s="1">
        <v>4</v>
      </c>
      <c r="H25" s="1">
        <f t="shared" si="1"/>
        <v>8</v>
      </c>
      <c r="I25" s="2" t="str">
        <f t="shared" si="2"/>
        <v>С</v>
      </c>
      <c r="J25" s="36" t="s">
        <v>87</v>
      </c>
      <c r="K25" s="1">
        <v>2</v>
      </c>
      <c r="L25" s="1">
        <v>2</v>
      </c>
      <c r="M25" s="1">
        <f t="shared" si="0"/>
        <v>4</v>
      </c>
      <c r="N25" s="3" t="str">
        <f t="shared" si="3"/>
        <v>П</v>
      </c>
    </row>
    <row r="26" spans="1:14" ht="173.25" x14ac:dyDescent="0.25">
      <c r="A26" s="1">
        <v>8</v>
      </c>
      <c r="B26" s="51" t="s">
        <v>22</v>
      </c>
      <c r="C26" s="36" t="s">
        <v>105</v>
      </c>
      <c r="D26" s="55" t="s">
        <v>23</v>
      </c>
      <c r="E26" s="55"/>
      <c r="F26" s="11">
        <v>3</v>
      </c>
      <c r="G26" s="11">
        <v>2</v>
      </c>
      <c r="H26" s="11">
        <f t="shared" si="1"/>
        <v>6</v>
      </c>
      <c r="I26" s="13" t="str">
        <f t="shared" si="2"/>
        <v>С</v>
      </c>
      <c r="J26" s="16" t="s">
        <v>137</v>
      </c>
      <c r="K26" s="11">
        <v>2</v>
      </c>
      <c r="L26" s="11">
        <v>2</v>
      </c>
      <c r="M26" s="11">
        <f t="shared" si="0"/>
        <v>4</v>
      </c>
      <c r="N26" s="14" t="str">
        <f t="shared" si="3"/>
        <v>П</v>
      </c>
    </row>
    <row r="27" spans="1:14" ht="141.75" x14ac:dyDescent="0.25">
      <c r="A27" s="11">
        <v>9</v>
      </c>
      <c r="B27" s="51" t="s">
        <v>22</v>
      </c>
      <c r="C27" s="36" t="s">
        <v>102</v>
      </c>
      <c r="D27" s="53" t="s">
        <v>103</v>
      </c>
      <c r="E27" s="54"/>
      <c r="F27" s="1">
        <v>2</v>
      </c>
      <c r="G27" s="1">
        <v>3</v>
      </c>
      <c r="H27" s="1">
        <f t="shared" si="1"/>
        <v>6</v>
      </c>
      <c r="I27" s="2" t="str">
        <f t="shared" si="2"/>
        <v>С</v>
      </c>
      <c r="J27" s="6" t="s">
        <v>104</v>
      </c>
      <c r="K27" s="11">
        <v>3</v>
      </c>
      <c r="L27" s="11">
        <v>1</v>
      </c>
      <c r="M27" s="11">
        <f t="shared" si="0"/>
        <v>3</v>
      </c>
      <c r="N27" s="14" t="str">
        <f t="shared" si="3"/>
        <v>П</v>
      </c>
    </row>
    <row r="28" spans="1:14" ht="78.75" x14ac:dyDescent="0.25">
      <c r="A28" s="1">
        <v>10</v>
      </c>
      <c r="B28" s="51" t="s">
        <v>22</v>
      </c>
      <c r="C28" s="36" t="s">
        <v>126</v>
      </c>
      <c r="D28" s="57" t="s">
        <v>25</v>
      </c>
      <c r="E28" s="58"/>
      <c r="F28" s="1">
        <v>2</v>
      </c>
      <c r="G28" s="1">
        <v>3</v>
      </c>
      <c r="H28" s="1">
        <f t="shared" si="1"/>
        <v>6</v>
      </c>
      <c r="I28" s="2" t="str">
        <f t="shared" si="2"/>
        <v>С</v>
      </c>
      <c r="J28" s="36" t="s">
        <v>127</v>
      </c>
      <c r="K28" s="1">
        <v>1</v>
      </c>
      <c r="L28" s="1">
        <v>2</v>
      </c>
      <c r="M28" s="1">
        <f t="shared" si="0"/>
        <v>2</v>
      </c>
      <c r="N28" s="3" t="str">
        <f t="shared" si="3"/>
        <v>П</v>
      </c>
    </row>
    <row r="29" spans="1:14" ht="47.25" x14ac:dyDescent="0.25">
      <c r="A29" s="11">
        <v>11</v>
      </c>
      <c r="B29" s="51" t="s">
        <v>22</v>
      </c>
      <c r="C29" s="36" t="s">
        <v>113</v>
      </c>
      <c r="D29" s="53" t="s">
        <v>114</v>
      </c>
      <c r="E29" s="54"/>
      <c r="F29" s="1">
        <v>2</v>
      </c>
      <c r="G29" s="1">
        <v>3</v>
      </c>
      <c r="H29" s="1">
        <f t="shared" si="1"/>
        <v>6</v>
      </c>
      <c r="I29" s="2" t="str">
        <f t="shared" si="2"/>
        <v>С</v>
      </c>
      <c r="J29" s="6" t="s">
        <v>128</v>
      </c>
      <c r="K29" s="11">
        <v>1</v>
      </c>
      <c r="L29" s="11">
        <v>2</v>
      </c>
      <c r="M29" s="11">
        <f t="shared" si="0"/>
        <v>2</v>
      </c>
      <c r="N29" s="14" t="str">
        <f t="shared" si="3"/>
        <v>П</v>
      </c>
    </row>
    <row r="30" spans="1:14" ht="173.25" x14ac:dyDescent="0.25">
      <c r="A30" s="1">
        <v>12</v>
      </c>
      <c r="B30" s="51" t="s">
        <v>22</v>
      </c>
      <c r="C30" s="35" t="s">
        <v>105</v>
      </c>
      <c r="D30" s="56" t="s">
        <v>23</v>
      </c>
      <c r="E30" s="56"/>
      <c r="F30" s="11">
        <v>4</v>
      </c>
      <c r="G30" s="11">
        <v>3</v>
      </c>
      <c r="H30" s="11">
        <f t="shared" si="1"/>
        <v>12</v>
      </c>
      <c r="I30" s="13" t="str">
        <f t="shared" si="2"/>
        <v>В</v>
      </c>
      <c r="J30" s="15" t="s">
        <v>138</v>
      </c>
      <c r="K30" s="11">
        <v>2</v>
      </c>
      <c r="L30" s="11">
        <v>2</v>
      </c>
      <c r="M30" s="11">
        <f t="shared" si="0"/>
        <v>4</v>
      </c>
      <c r="N30" s="14" t="str">
        <f t="shared" si="3"/>
        <v>П</v>
      </c>
    </row>
    <row r="31" spans="1:14" ht="189.75" customHeight="1" x14ac:dyDescent="0.25">
      <c r="A31" s="11">
        <v>13</v>
      </c>
      <c r="B31" s="49" t="s">
        <v>32</v>
      </c>
      <c r="C31" s="36" t="s">
        <v>35</v>
      </c>
      <c r="D31" s="53" t="s">
        <v>36</v>
      </c>
      <c r="E31" s="54"/>
      <c r="F31" s="1">
        <v>4</v>
      </c>
      <c r="G31" s="1">
        <v>3</v>
      </c>
      <c r="H31" s="1">
        <f t="shared" si="1"/>
        <v>12</v>
      </c>
      <c r="I31" s="2" t="str">
        <f t="shared" si="2"/>
        <v>В</v>
      </c>
      <c r="J31" s="6" t="s">
        <v>129</v>
      </c>
      <c r="K31" s="11">
        <v>3</v>
      </c>
      <c r="L31" s="11">
        <v>2</v>
      </c>
      <c r="M31" s="11">
        <f t="shared" si="0"/>
        <v>6</v>
      </c>
      <c r="N31" s="14" t="str">
        <f t="shared" si="3"/>
        <v>С</v>
      </c>
    </row>
    <row r="32" spans="1:14" ht="216" customHeight="1" x14ac:dyDescent="0.25">
      <c r="A32" s="1">
        <v>14</v>
      </c>
      <c r="B32" s="49" t="s">
        <v>32</v>
      </c>
      <c r="C32" s="36" t="s">
        <v>33</v>
      </c>
      <c r="D32" s="57" t="s">
        <v>25</v>
      </c>
      <c r="E32" s="58"/>
      <c r="F32" s="1">
        <v>3</v>
      </c>
      <c r="G32" s="1">
        <v>3</v>
      </c>
      <c r="H32" s="1">
        <f t="shared" si="1"/>
        <v>9</v>
      </c>
      <c r="I32" s="2" t="str">
        <f t="shared" si="2"/>
        <v>С</v>
      </c>
      <c r="J32" s="6" t="s">
        <v>130</v>
      </c>
      <c r="K32" s="11">
        <v>2</v>
      </c>
      <c r="L32" s="11">
        <v>2</v>
      </c>
      <c r="M32" s="11">
        <f t="shared" si="0"/>
        <v>4</v>
      </c>
      <c r="N32" s="14" t="str">
        <f t="shared" si="3"/>
        <v>П</v>
      </c>
    </row>
    <row r="33" spans="1:14" ht="31.5" x14ac:dyDescent="0.25">
      <c r="A33" s="11">
        <v>15</v>
      </c>
      <c r="B33" s="49" t="s">
        <v>32</v>
      </c>
      <c r="C33" s="36" t="s">
        <v>107</v>
      </c>
      <c r="D33" s="55" t="s">
        <v>25</v>
      </c>
      <c r="E33" s="55"/>
      <c r="F33" s="11">
        <v>3</v>
      </c>
      <c r="G33" s="11">
        <v>3</v>
      </c>
      <c r="H33" s="11">
        <f t="shared" si="1"/>
        <v>9</v>
      </c>
      <c r="I33" s="13" t="str">
        <f t="shared" si="2"/>
        <v>С</v>
      </c>
      <c r="J33" s="37" t="s">
        <v>108</v>
      </c>
      <c r="K33" s="11">
        <v>3</v>
      </c>
      <c r="L33" s="11">
        <v>1</v>
      </c>
      <c r="M33" s="11">
        <f t="shared" si="0"/>
        <v>3</v>
      </c>
      <c r="N33" s="14" t="str">
        <f t="shared" si="3"/>
        <v>П</v>
      </c>
    </row>
    <row r="34" spans="1:14" ht="204.75" x14ac:dyDescent="0.25">
      <c r="A34" s="1">
        <v>16</v>
      </c>
      <c r="B34" s="49" t="s">
        <v>32</v>
      </c>
      <c r="C34" s="36" t="s">
        <v>131</v>
      </c>
      <c r="D34" s="53" t="s">
        <v>25</v>
      </c>
      <c r="E34" s="54"/>
      <c r="F34" s="1">
        <v>3</v>
      </c>
      <c r="G34" s="1">
        <v>2</v>
      </c>
      <c r="H34" s="1">
        <f t="shared" si="1"/>
        <v>6</v>
      </c>
      <c r="I34" s="2" t="str">
        <f t="shared" si="2"/>
        <v>С</v>
      </c>
      <c r="J34" s="34" t="s">
        <v>132</v>
      </c>
      <c r="K34" s="1">
        <v>2</v>
      </c>
      <c r="L34" s="1">
        <v>1</v>
      </c>
      <c r="M34" s="1">
        <f t="shared" si="0"/>
        <v>2</v>
      </c>
      <c r="N34" s="3" t="str">
        <f t="shared" si="3"/>
        <v>П</v>
      </c>
    </row>
    <row r="35" spans="1:14" ht="236.25" x14ac:dyDescent="0.25">
      <c r="A35" s="11">
        <v>17</v>
      </c>
      <c r="B35" s="49" t="s">
        <v>32</v>
      </c>
      <c r="C35" s="36" t="s">
        <v>109</v>
      </c>
      <c r="D35" s="53" t="s">
        <v>90</v>
      </c>
      <c r="E35" s="54"/>
      <c r="F35" s="1">
        <v>4</v>
      </c>
      <c r="G35" s="1">
        <v>2</v>
      </c>
      <c r="H35" s="1">
        <f t="shared" si="1"/>
        <v>8</v>
      </c>
      <c r="I35" s="2" t="str">
        <f t="shared" si="2"/>
        <v>С</v>
      </c>
      <c r="J35" s="34" t="s">
        <v>121</v>
      </c>
      <c r="K35" s="1">
        <v>3</v>
      </c>
      <c r="L35" s="1">
        <v>1</v>
      </c>
      <c r="M35" s="1">
        <f t="shared" si="0"/>
        <v>3</v>
      </c>
      <c r="N35" s="3" t="str">
        <f t="shared" si="3"/>
        <v>П</v>
      </c>
    </row>
    <row r="36" spans="1:14" ht="78.75" x14ac:dyDescent="0.25">
      <c r="A36" s="1">
        <v>18</v>
      </c>
      <c r="B36" s="49" t="s">
        <v>32</v>
      </c>
      <c r="C36" s="36" t="s">
        <v>122</v>
      </c>
      <c r="D36" s="53" t="s">
        <v>25</v>
      </c>
      <c r="E36" s="54"/>
      <c r="F36" s="1">
        <v>2</v>
      </c>
      <c r="G36" s="1">
        <v>2</v>
      </c>
      <c r="H36" s="1">
        <f t="shared" si="1"/>
        <v>4</v>
      </c>
      <c r="I36" s="2" t="str">
        <f t="shared" si="2"/>
        <v>П</v>
      </c>
      <c r="J36" s="34" t="s">
        <v>118</v>
      </c>
      <c r="K36" s="1">
        <v>2</v>
      </c>
      <c r="L36" s="1">
        <v>1</v>
      </c>
      <c r="M36" s="1">
        <f t="shared" si="0"/>
        <v>2</v>
      </c>
      <c r="N36" s="3" t="str">
        <f t="shared" si="3"/>
        <v>П</v>
      </c>
    </row>
    <row r="37" spans="1:14" ht="47.25" x14ac:dyDescent="0.25">
      <c r="A37" s="11">
        <v>19</v>
      </c>
      <c r="B37" s="49" t="s">
        <v>32</v>
      </c>
      <c r="C37" s="35" t="s">
        <v>94</v>
      </c>
      <c r="D37" s="56" t="s">
        <v>96</v>
      </c>
      <c r="E37" s="56"/>
      <c r="F37" s="11">
        <v>2</v>
      </c>
      <c r="G37" s="11">
        <v>2</v>
      </c>
      <c r="H37" s="11">
        <f t="shared" si="1"/>
        <v>4</v>
      </c>
      <c r="I37" s="13" t="str">
        <f t="shared" si="2"/>
        <v>П</v>
      </c>
      <c r="J37" s="35" t="s">
        <v>95</v>
      </c>
      <c r="K37" s="11">
        <v>2</v>
      </c>
      <c r="L37" s="11">
        <v>1</v>
      </c>
      <c r="M37" s="11">
        <f t="shared" si="0"/>
        <v>2</v>
      </c>
      <c r="N37" s="14" t="str">
        <f t="shared" si="3"/>
        <v>П</v>
      </c>
    </row>
    <row r="38" spans="1:14" ht="63" x14ac:dyDescent="0.25">
      <c r="A38" s="1">
        <v>20</v>
      </c>
      <c r="B38" s="49" t="s">
        <v>32</v>
      </c>
      <c r="C38" s="36" t="s">
        <v>123</v>
      </c>
      <c r="D38" s="53" t="s">
        <v>96</v>
      </c>
      <c r="E38" s="54"/>
      <c r="F38" s="1">
        <v>2</v>
      </c>
      <c r="G38" s="1">
        <v>3</v>
      </c>
      <c r="H38" s="1">
        <f t="shared" si="1"/>
        <v>6</v>
      </c>
      <c r="I38" s="2" t="str">
        <f t="shared" si="2"/>
        <v>С</v>
      </c>
      <c r="J38" s="34" t="s">
        <v>124</v>
      </c>
      <c r="K38" s="1">
        <v>1</v>
      </c>
      <c r="L38" s="1">
        <v>1</v>
      </c>
      <c r="M38" s="1">
        <f t="shared" si="0"/>
        <v>1</v>
      </c>
      <c r="N38" s="3" t="str">
        <f t="shared" si="3"/>
        <v>П</v>
      </c>
    </row>
    <row r="39" spans="1:14" ht="78.75" x14ac:dyDescent="0.25">
      <c r="A39" s="11">
        <v>21</v>
      </c>
      <c r="B39" s="49" t="s">
        <v>32</v>
      </c>
      <c r="C39" s="36" t="s">
        <v>71</v>
      </c>
      <c r="D39" s="53" t="s">
        <v>25</v>
      </c>
      <c r="E39" s="54"/>
      <c r="F39" s="1">
        <v>2</v>
      </c>
      <c r="G39" s="1">
        <v>2</v>
      </c>
      <c r="H39" s="1">
        <f t="shared" ref="H39:H45" si="4">F39*G39</f>
        <v>4</v>
      </c>
      <c r="I39" s="2" t="str">
        <f t="shared" ref="I39:I45" si="5">IF(H39&lt;5,"П",IF(H39&lt;10,"С",IF(H39&lt;15,"В","НП")))</f>
        <v>П</v>
      </c>
      <c r="J39" s="34" t="s">
        <v>139</v>
      </c>
      <c r="K39" s="1">
        <v>1</v>
      </c>
      <c r="L39" s="1">
        <v>1</v>
      </c>
      <c r="M39" s="1">
        <f t="shared" ref="M39:M45" si="6">K39*L39</f>
        <v>1</v>
      </c>
      <c r="N39" s="3" t="str">
        <f t="shared" ref="N39:N45" si="7">IF(M39&lt;5,"П",IF(M39&lt;10,"С",IF(M39&lt;15,"В","НП")))</f>
        <v>П</v>
      </c>
    </row>
    <row r="40" spans="1:14" ht="47.25" x14ac:dyDescent="0.25">
      <c r="A40" s="1">
        <v>22</v>
      </c>
      <c r="B40" s="49" t="s">
        <v>32</v>
      </c>
      <c r="C40" s="35" t="s">
        <v>110</v>
      </c>
      <c r="D40" s="53" t="s">
        <v>25</v>
      </c>
      <c r="E40" s="54"/>
      <c r="F40" s="11">
        <v>2</v>
      </c>
      <c r="G40" s="11">
        <v>3</v>
      </c>
      <c r="H40" s="11">
        <f t="shared" si="4"/>
        <v>6</v>
      </c>
      <c r="I40" s="13" t="str">
        <f t="shared" si="5"/>
        <v>С</v>
      </c>
      <c r="J40" s="35" t="s">
        <v>111</v>
      </c>
      <c r="K40" s="11">
        <v>2</v>
      </c>
      <c r="L40" s="11">
        <v>1</v>
      </c>
      <c r="M40" s="11">
        <f t="shared" si="6"/>
        <v>2</v>
      </c>
      <c r="N40" s="14" t="str">
        <f t="shared" si="7"/>
        <v>П</v>
      </c>
    </row>
    <row r="41" spans="1:14" ht="63" x14ac:dyDescent="0.25">
      <c r="A41" s="11">
        <v>23</v>
      </c>
      <c r="B41" s="49" t="s">
        <v>32</v>
      </c>
      <c r="C41" s="36" t="s">
        <v>79</v>
      </c>
      <c r="D41" s="53" t="s">
        <v>25</v>
      </c>
      <c r="E41" s="54"/>
      <c r="F41" s="1">
        <v>3</v>
      </c>
      <c r="G41" s="1">
        <v>2</v>
      </c>
      <c r="H41" s="1">
        <f t="shared" si="4"/>
        <v>6</v>
      </c>
      <c r="I41" s="2" t="str">
        <f t="shared" si="5"/>
        <v>С</v>
      </c>
      <c r="J41" s="34" t="s">
        <v>80</v>
      </c>
      <c r="K41" s="1">
        <v>2</v>
      </c>
      <c r="L41" s="1">
        <v>2</v>
      </c>
      <c r="M41" s="1">
        <f t="shared" si="6"/>
        <v>4</v>
      </c>
      <c r="N41" s="3" t="str">
        <f t="shared" si="7"/>
        <v>П</v>
      </c>
    </row>
    <row r="42" spans="1:14" ht="63" x14ac:dyDescent="0.25">
      <c r="A42" s="1">
        <v>24</v>
      </c>
      <c r="B42" s="49" t="s">
        <v>32</v>
      </c>
      <c r="C42" s="36" t="s">
        <v>91</v>
      </c>
      <c r="D42" s="53" t="s">
        <v>92</v>
      </c>
      <c r="E42" s="54"/>
      <c r="F42" s="1">
        <v>2</v>
      </c>
      <c r="G42" s="1">
        <v>2</v>
      </c>
      <c r="H42" s="1">
        <f t="shared" si="4"/>
        <v>4</v>
      </c>
      <c r="I42" s="2" t="str">
        <f t="shared" si="5"/>
        <v>П</v>
      </c>
      <c r="J42" s="34" t="s">
        <v>93</v>
      </c>
      <c r="K42" s="1">
        <v>2</v>
      </c>
      <c r="L42" s="1">
        <v>1</v>
      </c>
      <c r="M42" s="1">
        <f t="shared" si="6"/>
        <v>2</v>
      </c>
      <c r="N42" s="3" t="str">
        <f t="shared" si="7"/>
        <v>П</v>
      </c>
    </row>
    <row r="43" spans="1:14" ht="110.25" x14ac:dyDescent="0.25">
      <c r="A43" s="11">
        <v>25</v>
      </c>
      <c r="B43" s="49" t="s">
        <v>32</v>
      </c>
      <c r="C43" s="36" t="s">
        <v>97</v>
      </c>
      <c r="D43" s="53" t="s">
        <v>98</v>
      </c>
      <c r="E43" s="54"/>
      <c r="F43" s="1">
        <v>2</v>
      </c>
      <c r="G43" s="1">
        <v>2</v>
      </c>
      <c r="H43" s="1">
        <f t="shared" si="4"/>
        <v>4</v>
      </c>
      <c r="I43" s="2" t="str">
        <f t="shared" si="5"/>
        <v>П</v>
      </c>
      <c r="J43" s="34" t="s">
        <v>99</v>
      </c>
      <c r="K43" s="1">
        <v>1</v>
      </c>
      <c r="L43" s="1">
        <v>1</v>
      </c>
      <c r="M43" s="1">
        <f t="shared" si="6"/>
        <v>1</v>
      </c>
      <c r="N43" s="3" t="str">
        <f t="shared" si="7"/>
        <v>П</v>
      </c>
    </row>
    <row r="44" spans="1:14" ht="78.75" x14ac:dyDescent="0.25">
      <c r="A44" s="1">
        <v>26</v>
      </c>
      <c r="B44" s="27" t="s">
        <v>38</v>
      </c>
      <c r="C44" s="36" t="s">
        <v>81</v>
      </c>
      <c r="D44" s="53" t="s">
        <v>23</v>
      </c>
      <c r="E44" s="54"/>
      <c r="F44" s="1">
        <v>3</v>
      </c>
      <c r="G44" s="1">
        <v>2</v>
      </c>
      <c r="H44" s="1">
        <f t="shared" si="4"/>
        <v>6</v>
      </c>
      <c r="I44" s="2" t="str">
        <f t="shared" si="5"/>
        <v>С</v>
      </c>
      <c r="J44" s="34" t="s">
        <v>100</v>
      </c>
      <c r="K44" s="1">
        <v>2</v>
      </c>
      <c r="L44" s="1">
        <v>1</v>
      </c>
      <c r="M44" s="1">
        <f t="shared" si="6"/>
        <v>2</v>
      </c>
      <c r="N44" s="3" t="str">
        <f t="shared" si="7"/>
        <v>П</v>
      </c>
    </row>
    <row r="45" spans="1:14" ht="63" x14ac:dyDescent="0.25">
      <c r="A45" s="11">
        <v>27</v>
      </c>
      <c r="B45" s="27" t="s">
        <v>38</v>
      </c>
      <c r="C45" s="36" t="s">
        <v>27</v>
      </c>
      <c r="D45" s="53" t="s">
        <v>25</v>
      </c>
      <c r="E45" s="54"/>
      <c r="F45" s="1">
        <v>3</v>
      </c>
      <c r="G45" s="1">
        <v>2</v>
      </c>
      <c r="H45" s="1">
        <f t="shared" si="4"/>
        <v>6</v>
      </c>
      <c r="I45" s="2" t="str">
        <f t="shared" si="5"/>
        <v>С</v>
      </c>
      <c r="J45" s="34" t="s">
        <v>125</v>
      </c>
      <c r="K45" s="1">
        <v>1</v>
      </c>
      <c r="L45" s="1">
        <v>2</v>
      </c>
      <c r="M45" s="1">
        <f t="shared" si="6"/>
        <v>2</v>
      </c>
      <c r="N45" s="3" t="str">
        <f t="shared" si="7"/>
        <v>П</v>
      </c>
    </row>
    <row r="48" spans="1:14" x14ac:dyDescent="0.25">
      <c r="B48" s="8" t="s">
        <v>41</v>
      </c>
    </row>
    <row r="49" spans="2:2" x14ac:dyDescent="0.25">
      <c r="B49" s="22" t="s">
        <v>42</v>
      </c>
    </row>
    <row r="50" spans="2:2" x14ac:dyDescent="0.25">
      <c r="B50" s="23" t="s">
        <v>43</v>
      </c>
    </row>
    <row r="51" spans="2:2" x14ac:dyDescent="0.25">
      <c r="B51" s="24" t="s">
        <v>44</v>
      </c>
    </row>
    <row r="52" spans="2:2" x14ac:dyDescent="0.25">
      <c r="B52" s="25" t="s">
        <v>45</v>
      </c>
    </row>
  </sheetData>
  <mergeCells count="65">
    <mergeCell ref="D32:E32"/>
    <mergeCell ref="D26:E26"/>
    <mergeCell ref="D27:E27"/>
    <mergeCell ref="D28:E28"/>
    <mergeCell ref="D29:E29"/>
    <mergeCell ref="D30:E30"/>
    <mergeCell ref="D31:E31"/>
    <mergeCell ref="D25:E25"/>
    <mergeCell ref="H16:I17"/>
    <mergeCell ref="K16:K17"/>
    <mergeCell ref="L16:L17"/>
    <mergeCell ref="M16:N17"/>
    <mergeCell ref="D18:E18"/>
    <mergeCell ref="D19:E19"/>
    <mergeCell ref="D20:E20"/>
    <mergeCell ref="D21:E21"/>
    <mergeCell ref="D22:E22"/>
    <mergeCell ref="D23:E23"/>
    <mergeCell ref="D24:E24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  <mergeCell ref="D33:E33"/>
    <mergeCell ref="D34:E34"/>
    <mergeCell ref="D35:E35"/>
    <mergeCell ref="D36:E36"/>
    <mergeCell ref="D37:E37"/>
    <mergeCell ref="D43:E43"/>
    <mergeCell ref="D44:E44"/>
    <mergeCell ref="D45:E45"/>
    <mergeCell ref="D38:E38"/>
    <mergeCell ref="D39:E39"/>
    <mergeCell ref="D40:E40"/>
    <mergeCell ref="D41:E41"/>
    <mergeCell ref="D42:E42"/>
  </mergeCells>
  <conditionalFormatting sqref="I19">
    <cfRule type="cellIs" dxfId="1355" priority="252" operator="equal">
      <formula>"В"</formula>
    </cfRule>
  </conditionalFormatting>
  <conditionalFormatting sqref="I19">
    <cfRule type="cellIs" dxfId="1354" priority="251" operator="equal">
      <formula>"П"</formula>
    </cfRule>
  </conditionalFormatting>
  <conditionalFormatting sqref="I19">
    <cfRule type="cellIs" dxfId="1353" priority="250" operator="equal">
      <formula>"С"</formula>
    </cfRule>
  </conditionalFormatting>
  <conditionalFormatting sqref="I19">
    <cfRule type="cellIs" dxfId="1352" priority="249" operator="equal">
      <formula>"НП"</formula>
    </cfRule>
  </conditionalFormatting>
  <conditionalFormatting sqref="N19">
    <cfRule type="cellIs" dxfId="1351" priority="248" operator="equal">
      <formula>"В"</formula>
    </cfRule>
  </conditionalFormatting>
  <conditionalFormatting sqref="N19">
    <cfRule type="cellIs" dxfId="1350" priority="247" operator="equal">
      <formula>"П"</formula>
    </cfRule>
  </conditionalFormatting>
  <conditionalFormatting sqref="N19">
    <cfRule type="cellIs" dxfId="1349" priority="246" operator="equal">
      <formula>"С"</formula>
    </cfRule>
  </conditionalFormatting>
  <conditionalFormatting sqref="N19">
    <cfRule type="cellIs" dxfId="1348" priority="245" operator="equal">
      <formula>"НП"</formula>
    </cfRule>
  </conditionalFormatting>
  <conditionalFormatting sqref="I30">
    <cfRule type="cellIs" dxfId="1347" priority="244" operator="equal">
      <formula>"В"</formula>
    </cfRule>
  </conditionalFormatting>
  <conditionalFormatting sqref="I30">
    <cfRule type="cellIs" dxfId="1346" priority="243" operator="equal">
      <formula>"П"</formula>
    </cfRule>
  </conditionalFormatting>
  <conditionalFormatting sqref="I30">
    <cfRule type="cellIs" dxfId="1345" priority="242" operator="equal">
      <formula>"С"</formula>
    </cfRule>
  </conditionalFormatting>
  <conditionalFormatting sqref="I30">
    <cfRule type="cellIs" dxfId="1344" priority="241" operator="equal">
      <formula>"НП"</formula>
    </cfRule>
  </conditionalFormatting>
  <conditionalFormatting sqref="N30">
    <cfRule type="cellIs" dxfId="1343" priority="240" operator="equal">
      <formula>"В"</formula>
    </cfRule>
  </conditionalFormatting>
  <conditionalFormatting sqref="N30">
    <cfRule type="cellIs" dxfId="1342" priority="239" operator="equal">
      <formula>"П"</formula>
    </cfRule>
  </conditionalFormatting>
  <conditionalFormatting sqref="N30">
    <cfRule type="cellIs" dxfId="1341" priority="238" operator="equal">
      <formula>"С"</formula>
    </cfRule>
  </conditionalFormatting>
  <conditionalFormatting sqref="N30">
    <cfRule type="cellIs" dxfId="1340" priority="237" operator="equal">
      <formula>"НП"</formula>
    </cfRule>
  </conditionalFormatting>
  <conditionalFormatting sqref="I26">
    <cfRule type="cellIs" dxfId="1339" priority="236" operator="equal">
      <formula>"В"</formula>
    </cfRule>
  </conditionalFormatting>
  <conditionalFormatting sqref="I26">
    <cfRule type="cellIs" dxfId="1338" priority="235" operator="equal">
      <formula>"П"</formula>
    </cfRule>
  </conditionalFormatting>
  <conditionalFormatting sqref="I26">
    <cfRule type="cellIs" dxfId="1337" priority="234" operator="equal">
      <formula>"С"</formula>
    </cfRule>
  </conditionalFormatting>
  <conditionalFormatting sqref="I26">
    <cfRule type="cellIs" dxfId="1336" priority="233" operator="equal">
      <formula>"НП"</formula>
    </cfRule>
  </conditionalFormatting>
  <conditionalFormatting sqref="N26">
    <cfRule type="cellIs" dxfId="1335" priority="232" operator="equal">
      <formula>"В"</formula>
    </cfRule>
  </conditionalFormatting>
  <conditionalFormatting sqref="N26">
    <cfRule type="cellIs" dxfId="1334" priority="231" operator="equal">
      <formula>"П"</formula>
    </cfRule>
  </conditionalFormatting>
  <conditionalFormatting sqref="N26">
    <cfRule type="cellIs" dxfId="1333" priority="230" operator="equal">
      <formula>"С"</formula>
    </cfRule>
  </conditionalFormatting>
  <conditionalFormatting sqref="N26">
    <cfRule type="cellIs" dxfId="1332" priority="229" operator="equal">
      <formula>"НП"</formula>
    </cfRule>
  </conditionalFormatting>
  <conditionalFormatting sqref="I20">
    <cfRule type="cellIs" dxfId="1331" priority="228" operator="equal">
      <formula>"В"</formula>
    </cfRule>
  </conditionalFormatting>
  <conditionalFormatting sqref="I20">
    <cfRule type="cellIs" dxfId="1330" priority="227" operator="equal">
      <formula>"П"</formula>
    </cfRule>
  </conditionalFormatting>
  <conditionalFormatting sqref="I20">
    <cfRule type="cellIs" dxfId="1329" priority="226" operator="equal">
      <formula>"С"</formula>
    </cfRule>
  </conditionalFormatting>
  <conditionalFormatting sqref="I20">
    <cfRule type="cellIs" dxfId="1328" priority="225" operator="equal">
      <formula>"НП"</formula>
    </cfRule>
  </conditionalFormatting>
  <conditionalFormatting sqref="N20">
    <cfRule type="cellIs" dxfId="1327" priority="224" operator="equal">
      <formula>"В"</formula>
    </cfRule>
  </conditionalFormatting>
  <conditionalFormatting sqref="N20">
    <cfRule type="cellIs" dxfId="1326" priority="223" operator="equal">
      <formula>"П"</formula>
    </cfRule>
  </conditionalFormatting>
  <conditionalFormatting sqref="N20">
    <cfRule type="cellIs" dxfId="1325" priority="222" operator="equal">
      <formula>"С"</formula>
    </cfRule>
  </conditionalFormatting>
  <conditionalFormatting sqref="N20">
    <cfRule type="cellIs" dxfId="1324" priority="221" operator="equal">
      <formula>"НП"</formula>
    </cfRule>
  </conditionalFormatting>
  <conditionalFormatting sqref="I21">
    <cfRule type="cellIs" dxfId="1323" priority="220" operator="equal">
      <formula>"В"</formula>
    </cfRule>
  </conditionalFormatting>
  <conditionalFormatting sqref="I21">
    <cfRule type="cellIs" dxfId="1322" priority="219" operator="equal">
      <formula>"П"</formula>
    </cfRule>
  </conditionalFormatting>
  <conditionalFormatting sqref="I21">
    <cfRule type="cellIs" dxfId="1321" priority="218" operator="equal">
      <formula>"С"</formula>
    </cfRule>
  </conditionalFormatting>
  <conditionalFormatting sqref="I21">
    <cfRule type="cellIs" dxfId="1320" priority="217" operator="equal">
      <formula>"НП"</formula>
    </cfRule>
  </conditionalFormatting>
  <conditionalFormatting sqref="N21">
    <cfRule type="cellIs" dxfId="1319" priority="216" operator="equal">
      <formula>"В"</formula>
    </cfRule>
  </conditionalFormatting>
  <conditionalFormatting sqref="N21">
    <cfRule type="cellIs" dxfId="1318" priority="215" operator="equal">
      <formula>"П"</formula>
    </cfRule>
  </conditionalFormatting>
  <conditionalFormatting sqref="N21">
    <cfRule type="cellIs" dxfId="1317" priority="214" operator="equal">
      <formula>"С"</formula>
    </cfRule>
  </conditionalFormatting>
  <conditionalFormatting sqref="N21">
    <cfRule type="cellIs" dxfId="1316" priority="213" operator="equal">
      <formula>"НП"</formula>
    </cfRule>
  </conditionalFormatting>
  <conditionalFormatting sqref="I22">
    <cfRule type="cellIs" dxfId="1315" priority="212" operator="equal">
      <formula>"В"</formula>
    </cfRule>
  </conditionalFormatting>
  <conditionalFormatting sqref="I22">
    <cfRule type="cellIs" dxfId="1314" priority="211" operator="equal">
      <formula>"П"</formula>
    </cfRule>
  </conditionalFormatting>
  <conditionalFormatting sqref="I22">
    <cfRule type="cellIs" dxfId="1313" priority="210" operator="equal">
      <formula>"С"</formula>
    </cfRule>
  </conditionalFormatting>
  <conditionalFormatting sqref="I22">
    <cfRule type="cellIs" dxfId="1312" priority="209" operator="equal">
      <formula>"НП"</formula>
    </cfRule>
  </conditionalFormatting>
  <conditionalFormatting sqref="N22">
    <cfRule type="cellIs" dxfId="1311" priority="208" operator="equal">
      <formula>"В"</formula>
    </cfRule>
  </conditionalFormatting>
  <conditionalFormatting sqref="N22">
    <cfRule type="cellIs" dxfId="1310" priority="207" operator="equal">
      <formula>"П"</formula>
    </cfRule>
  </conditionalFormatting>
  <conditionalFormatting sqref="N22">
    <cfRule type="cellIs" dxfId="1309" priority="206" operator="equal">
      <formula>"С"</formula>
    </cfRule>
  </conditionalFormatting>
  <conditionalFormatting sqref="N22">
    <cfRule type="cellIs" dxfId="1308" priority="205" operator="equal">
      <formula>"НП"</formula>
    </cfRule>
  </conditionalFormatting>
  <conditionalFormatting sqref="I24">
    <cfRule type="cellIs" dxfId="1307" priority="144" operator="equal">
      <formula>"В"</formula>
    </cfRule>
  </conditionalFormatting>
  <conditionalFormatting sqref="I24">
    <cfRule type="cellIs" dxfId="1306" priority="143" operator="equal">
      <formula>"П"</formula>
    </cfRule>
  </conditionalFormatting>
  <conditionalFormatting sqref="I24">
    <cfRule type="cellIs" dxfId="1305" priority="142" operator="equal">
      <formula>"С"</formula>
    </cfRule>
  </conditionalFormatting>
  <conditionalFormatting sqref="I24">
    <cfRule type="cellIs" dxfId="1304" priority="141" operator="equal">
      <formula>"НП"</formula>
    </cfRule>
  </conditionalFormatting>
  <conditionalFormatting sqref="N25">
    <cfRule type="cellIs" dxfId="1303" priority="140" operator="equal">
      <formula>"В"</formula>
    </cfRule>
  </conditionalFormatting>
  <conditionalFormatting sqref="N25">
    <cfRule type="cellIs" dxfId="1302" priority="139" operator="equal">
      <formula>"П"</formula>
    </cfRule>
  </conditionalFormatting>
  <conditionalFormatting sqref="N25">
    <cfRule type="cellIs" dxfId="1301" priority="138" operator="equal">
      <formula>"С"</formula>
    </cfRule>
  </conditionalFormatting>
  <conditionalFormatting sqref="N25">
    <cfRule type="cellIs" dxfId="1300" priority="137" operator="equal">
      <formula>"НП"</formula>
    </cfRule>
  </conditionalFormatting>
  <conditionalFormatting sqref="I37">
    <cfRule type="cellIs" dxfId="1299" priority="64" operator="equal">
      <formula>"В"</formula>
    </cfRule>
  </conditionalFormatting>
  <conditionalFormatting sqref="I37">
    <cfRule type="cellIs" dxfId="1298" priority="63" operator="equal">
      <formula>"П"</formula>
    </cfRule>
  </conditionalFormatting>
  <conditionalFormatting sqref="I37">
    <cfRule type="cellIs" dxfId="1297" priority="62" operator="equal">
      <formula>"С"</formula>
    </cfRule>
  </conditionalFormatting>
  <conditionalFormatting sqref="I37">
    <cfRule type="cellIs" dxfId="1296" priority="61" operator="equal">
      <formula>"НП"</formula>
    </cfRule>
  </conditionalFormatting>
  <conditionalFormatting sqref="I23">
    <cfRule type="cellIs" dxfId="1295" priority="156" operator="equal">
      <formula>"В"</formula>
    </cfRule>
  </conditionalFormatting>
  <conditionalFormatting sqref="I23">
    <cfRule type="cellIs" dxfId="1294" priority="155" operator="equal">
      <formula>"П"</formula>
    </cfRule>
  </conditionalFormatting>
  <conditionalFormatting sqref="I23">
    <cfRule type="cellIs" dxfId="1293" priority="154" operator="equal">
      <formula>"С"</formula>
    </cfRule>
  </conditionalFormatting>
  <conditionalFormatting sqref="N37">
    <cfRule type="cellIs" dxfId="1292" priority="57" operator="equal">
      <formula>"НП"</formula>
    </cfRule>
  </conditionalFormatting>
  <conditionalFormatting sqref="N37">
    <cfRule type="cellIs" dxfId="1291" priority="60" operator="equal">
      <formula>"В"</formula>
    </cfRule>
  </conditionalFormatting>
  <conditionalFormatting sqref="N37">
    <cfRule type="cellIs" dxfId="1290" priority="59" operator="equal">
      <formula>"П"</formula>
    </cfRule>
  </conditionalFormatting>
  <conditionalFormatting sqref="N37">
    <cfRule type="cellIs" dxfId="1289" priority="58" operator="equal">
      <formula>"С"</formula>
    </cfRule>
  </conditionalFormatting>
  <conditionalFormatting sqref="N23">
    <cfRule type="cellIs" dxfId="1288" priority="152" operator="equal">
      <formula>"В"</formula>
    </cfRule>
  </conditionalFormatting>
  <conditionalFormatting sqref="N23">
    <cfRule type="cellIs" dxfId="1287" priority="151" operator="equal">
      <formula>"П"</formula>
    </cfRule>
  </conditionalFormatting>
  <conditionalFormatting sqref="N23">
    <cfRule type="cellIs" dxfId="1286" priority="150" operator="equal">
      <formula>"С"</formula>
    </cfRule>
  </conditionalFormatting>
  <conditionalFormatting sqref="N24">
    <cfRule type="cellIs" dxfId="1285" priority="148" operator="equal">
      <formula>"В"</formula>
    </cfRule>
  </conditionalFormatting>
  <conditionalFormatting sqref="N24">
    <cfRule type="cellIs" dxfId="1284" priority="147" operator="equal">
      <formula>"П"</formula>
    </cfRule>
  </conditionalFormatting>
  <conditionalFormatting sqref="N24">
    <cfRule type="cellIs" dxfId="1283" priority="146" operator="equal">
      <formula>"С"</formula>
    </cfRule>
  </conditionalFormatting>
  <conditionalFormatting sqref="N24">
    <cfRule type="cellIs" dxfId="1282" priority="145" operator="equal">
      <formula>"НП"</formula>
    </cfRule>
  </conditionalFormatting>
  <conditionalFormatting sqref="I38:I39">
    <cfRule type="cellIs" dxfId="1281" priority="53" operator="equal">
      <formula>"НП"</formula>
    </cfRule>
  </conditionalFormatting>
  <conditionalFormatting sqref="I23">
    <cfRule type="cellIs" dxfId="1280" priority="153" operator="equal">
      <formula>"НП"</formula>
    </cfRule>
  </conditionalFormatting>
  <conditionalFormatting sqref="N23">
    <cfRule type="cellIs" dxfId="1279" priority="149" operator="equal">
      <formula>"НП"</formula>
    </cfRule>
  </conditionalFormatting>
  <conditionalFormatting sqref="I38:I39">
    <cfRule type="cellIs" dxfId="1278" priority="56" operator="equal">
      <formula>"В"</formula>
    </cfRule>
  </conditionalFormatting>
  <conditionalFormatting sqref="I38:I39">
    <cfRule type="cellIs" dxfId="1277" priority="55" operator="equal">
      <formula>"П"</formula>
    </cfRule>
  </conditionalFormatting>
  <conditionalFormatting sqref="I38:I39">
    <cfRule type="cellIs" dxfId="1276" priority="54" operator="equal">
      <formula>"С"</formula>
    </cfRule>
  </conditionalFormatting>
  <conditionalFormatting sqref="N38:N39">
    <cfRule type="cellIs" dxfId="1275" priority="52" operator="equal">
      <formula>"В"</formula>
    </cfRule>
  </conditionalFormatting>
  <conditionalFormatting sqref="N38:N39">
    <cfRule type="cellIs" dxfId="1274" priority="51" operator="equal">
      <formula>"П"</formula>
    </cfRule>
  </conditionalFormatting>
  <conditionalFormatting sqref="N38:N39">
    <cfRule type="cellIs" dxfId="1273" priority="50" operator="equal">
      <formula>"С"</formula>
    </cfRule>
  </conditionalFormatting>
  <conditionalFormatting sqref="N38:N39">
    <cfRule type="cellIs" dxfId="1272" priority="49" operator="equal">
      <formula>"НП"</formula>
    </cfRule>
  </conditionalFormatting>
  <conditionalFormatting sqref="I40">
    <cfRule type="cellIs" dxfId="1271" priority="48" operator="equal">
      <formula>"В"</formula>
    </cfRule>
  </conditionalFormatting>
  <conditionalFormatting sqref="I40">
    <cfRule type="cellIs" dxfId="1270" priority="47" operator="equal">
      <formula>"П"</formula>
    </cfRule>
  </conditionalFormatting>
  <conditionalFormatting sqref="I40">
    <cfRule type="cellIs" dxfId="1269" priority="46" operator="equal">
      <formula>"С"</formula>
    </cfRule>
  </conditionalFormatting>
  <conditionalFormatting sqref="I40">
    <cfRule type="cellIs" dxfId="1268" priority="45" operator="equal">
      <formula>"НП"</formula>
    </cfRule>
  </conditionalFormatting>
  <conditionalFormatting sqref="N40">
    <cfRule type="cellIs" dxfId="1267" priority="44" operator="equal">
      <formula>"В"</formula>
    </cfRule>
  </conditionalFormatting>
  <conditionalFormatting sqref="N40">
    <cfRule type="cellIs" dxfId="1266" priority="43" operator="equal">
      <formula>"П"</formula>
    </cfRule>
  </conditionalFormatting>
  <conditionalFormatting sqref="N40">
    <cfRule type="cellIs" dxfId="1265" priority="42" operator="equal">
      <formula>"С"</formula>
    </cfRule>
  </conditionalFormatting>
  <conditionalFormatting sqref="I25">
    <cfRule type="cellIs" dxfId="1264" priority="136" operator="equal">
      <formula>"В"</formula>
    </cfRule>
  </conditionalFormatting>
  <conditionalFormatting sqref="I25">
    <cfRule type="cellIs" dxfId="1263" priority="135" operator="equal">
      <formula>"П"</formula>
    </cfRule>
  </conditionalFormatting>
  <conditionalFormatting sqref="I25">
    <cfRule type="cellIs" dxfId="1262" priority="134" operator="equal">
      <formula>"С"</formula>
    </cfRule>
  </conditionalFormatting>
  <conditionalFormatting sqref="I25">
    <cfRule type="cellIs" dxfId="1261" priority="133" operator="equal">
      <formula>"НП"</formula>
    </cfRule>
  </conditionalFormatting>
  <conditionalFormatting sqref="I31">
    <cfRule type="cellIs" dxfId="1260" priority="97" operator="equal">
      <formula>"НП"</formula>
    </cfRule>
  </conditionalFormatting>
  <conditionalFormatting sqref="N27">
    <cfRule type="cellIs" dxfId="1259" priority="132" operator="equal">
      <formula>"В"</formula>
    </cfRule>
  </conditionalFormatting>
  <conditionalFormatting sqref="N27">
    <cfRule type="cellIs" dxfId="1258" priority="131" operator="equal">
      <formula>"П"</formula>
    </cfRule>
  </conditionalFormatting>
  <conditionalFormatting sqref="N27">
    <cfRule type="cellIs" dxfId="1257" priority="130" operator="equal">
      <formula>"С"</formula>
    </cfRule>
  </conditionalFormatting>
  <conditionalFormatting sqref="N27">
    <cfRule type="cellIs" dxfId="1256" priority="129" operator="equal">
      <formula>"НП"</formula>
    </cfRule>
  </conditionalFormatting>
  <conditionalFormatting sqref="I27">
    <cfRule type="cellIs" dxfId="1255" priority="128" operator="equal">
      <formula>"В"</formula>
    </cfRule>
  </conditionalFormatting>
  <conditionalFormatting sqref="I27">
    <cfRule type="cellIs" dxfId="1254" priority="127" operator="equal">
      <formula>"П"</formula>
    </cfRule>
  </conditionalFormatting>
  <conditionalFormatting sqref="I27">
    <cfRule type="cellIs" dxfId="1253" priority="126" operator="equal">
      <formula>"С"</formula>
    </cfRule>
  </conditionalFormatting>
  <conditionalFormatting sqref="I27">
    <cfRule type="cellIs" dxfId="1252" priority="125" operator="equal">
      <formula>"НП"</formula>
    </cfRule>
  </conditionalFormatting>
  <conditionalFormatting sqref="I28">
    <cfRule type="cellIs" dxfId="1251" priority="120" operator="equal">
      <formula>"В"</formula>
    </cfRule>
  </conditionalFormatting>
  <conditionalFormatting sqref="I28">
    <cfRule type="cellIs" dxfId="1250" priority="119" operator="equal">
      <formula>"П"</formula>
    </cfRule>
  </conditionalFormatting>
  <conditionalFormatting sqref="I28">
    <cfRule type="cellIs" dxfId="1249" priority="118" operator="equal">
      <formula>"С"</formula>
    </cfRule>
  </conditionalFormatting>
  <conditionalFormatting sqref="I28">
    <cfRule type="cellIs" dxfId="1248" priority="117" operator="equal">
      <formula>"НП"</formula>
    </cfRule>
  </conditionalFormatting>
  <conditionalFormatting sqref="N28">
    <cfRule type="cellIs" dxfId="1247" priority="124" operator="equal">
      <formula>"В"</formula>
    </cfRule>
  </conditionalFormatting>
  <conditionalFormatting sqref="N28">
    <cfRule type="cellIs" dxfId="1246" priority="123" operator="equal">
      <formula>"П"</formula>
    </cfRule>
  </conditionalFormatting>
  <conditionalFormatting sqref="N28">
    <cfRule type="cellIs" dxfId="1245" priority="122" operator="equal">
      <formula>"С"</formula>
    </cfRule>
  </conditionalFormatting>
  <conditionalFormatting sqref="N28">
    <cfRule type="cellIs" dxfId="1244" priority="121" operator="equal">
      <formula>"НП"</formula>
    </cfRule>
  </conditionalFormatting>
  <conditionalFormatting sqref="I29">
    <cfRule type="cellIs" dxfId="1243" priority="112" operator="equal">
      <formula>"В"</formula>
    </cfRule>
  </conditionalFormatting>
  <conditionalFormatting sqref="I29">
    <cfRule type="cellIs" dxfId="1242" priority="111" operator="equal">
      <formula>"П"</formula>
    </cfRule>
  </conditionalFormatting>
  <conditionalFormatting sqref="I29">
    <cfRule type="cellIs" dxfId="1241" priority="110" operator="equal">
      <formula>"С"</formula>
    </cfRule>
  </conditionalFormatting>
  <conditionalFormatting sqref="I29">
    <cfRule type="cellIs" dxfId="1240" priority="109" operator="equal">
      <formula>"НП"</formula>
    </cfRule>
  </conditionalFormatting>
  <conditionalFormatting sqref="N29">
    <cfRule type="cellIs" dxfId="1239" priority="116" operator="equal">
      <formula>"В"</formula>
    </cfRule>
  </conditionalFormatting>
  <conditionalFormatting sqref="N29">
    <cfRule type="cellIs" dxfId="1238" priority="115" operator="equal">
      <formula>"П"</formula>
    </cfRule>
  </conditionalFormatting>
  <conditionalFormatting sqref="N29">
    <cfRule type="cellIs" dxfId="1237" priority="114" operator="equal">
      <formula>"С"</formula>
    </cfRule>
  </conditionalFormatting>
  <conditionalFormatting sqref="N29">
    <cfRule type="cellIs" dxfId="1236" priority="113" operator="equal">
      <formula>"НП"</formula>
    </cfRule>
  </conditionalFormatting>
  <conditionalFormatting sqref="I32">
    <cfRule type="cellIs" dxfId="1235" priority="104" operator="equal">
      <formula>"В"</formula>
    </cfRule>
  </conditionalFormatting>
  <conditionalFormatting sqref="I32">
    <cfRule type="cellIs" dxfId="1234" priority="103" operator="equal">
      <formula>"П"</formula>
    </cfRule>
  </conditionalFormatting>
  <conditionalFormatting sqref="I32">
    <cfRule type="cellIs" dxfId="1233" priority="102" operator="equal">
      <formula>"С"</formula>
    </cfRule>
  </conditionalFormatting>
  <conditionalFormatting sqref="I32">
    <cfRule type="cellIs" dxfId="1232" priority="101" operator="equal">
      <formula>"НП"</formula>
    </cfRule>
  </conditionalFormatting>
  <conditionalFormatting sqref="I31">
    <cfRule type="cellIs" dxfId="1231" priority="100" operator="equal">
      <formula>"В"</formula>
    </cfRule>
  </conditionalFormatting>
  <conditionalFormatting sqref="I31">
    <cfRule type="cellIs" dxfId="1230" priority="99" operator="equal">
      <formula>"П"</formula>
    </cfRule>
  </conditionalFormatting>
  <conditionalFormatting sqref="I31">
    <cfRule type="cellIs" dxfId="1229" priority="98" operator="equal">
      <formula>"С"</formula>
    </cfRule>
  </conditionalFormatting>
  <conditionalFormatting sqref="N31:N32">
    <cfRule type="cellIs" dxfId="1228" priority="108" operator="equal">
      <formula>"В"</formula>
    </cfRule>
  </conditionalFormatting>
  <conditionalFormatting sqref="N31:N32">
    <cfRule type="cellIs" dxfId="1227" priority="107" operator="equal">
      <formula>"П"</formula>
    </cfRule>
  </conditionalFormatting>
  <conditionalFormatting sqref="N31:N32">
    <cfRule type="cellIs" dxfId="1226" priority="106" operator="equal">
      <formula>"С"</formula>
    </cfRule>
  </conditionalFormatting>
  <conditionalFormatting sqref="N31:N32">
    <cfRule type="cellIs" dxfId="1225" priority="105" operator="equal">
      <formula>"НП"</formula>
    </cfRule>
  </conditionalFormatting>
  <conditionalFormatting sqref="I34">
    <cfRule type="cellIs" dxfId="1224" priority="96" operator="equal">
      <formula>"В"</formula>
    </cfRule>
  </conditionalFormatting>
  <conditionalFormatting sqref="I34">
    <cfRule type="cellIs" dxfId="1223" priority="95" operator="equal">
      <formula>"П"</formula>
    </cfRule>
  </conditionalFormatting>
  <conditionalFormatting sqref="I34">
    <cfRule type="cellIs" dxfId="1222" priority="94" operator="equal">
      <formula>"С"</formula>
    </cfRule>
  </conditionalFormatting>
  <conditionalFormatting sqref="I34">
    <cfRule type="cellIs" dxfId="1221" priority="93" operator="equal">
      <formula>"НП"</formula>
    </cfRule>
  </conditionalFormatting>
  <conditionalFormatting sqref="N34">
    <cfRule type="cellIs" dxfId="1220" priority="92" operator="equal">
      <formula>"В"</formula>
    </cfRule>
  </conditionalFormatting>
  <conditionalFormatting sqref="N34">
    <cfRule type="cellIs" dxfId="1219" priority="91" operator="equal">
      <formula>"П"</formula>
    </cfRule>
  </conditionalFormatting>
  <conditionalFormatting sqref="N34">
    <cfRule type="cellIs" dxfId="1218" priority="90" operator="equal">
      <formula>"С"</formula>
    </cfRule>
  </conditionalFormatting>
  <conditionalFormatting sqref="N33">
    <cfRule type="cellIs" dxfId="1217" priority="81" operator="equal">
      <formula>"НП"</formula>
    </cfRule>
  </conditionalFormatting>
  <conditionalFormatting sqref="I33">
    <cfRule type="cellIs" dxfId="1216" priority="88" operator="equal">
      <formula>"В"</formula>
    </cfRule>
  </conditionalFormatting>
  <conditionalFormatting sqref="I33">
    <cfRule type="cellIs" dxfId="1215" priority="87" operator="equal">
      <formula>"П"</formula>
    </cfRule>
  </conditionalFormatting>
  <conditionalFormatting sqref="I33">
    <cfRule type="cellIs" dxfId="1214" priority="86" operator="equal">
      <formula>"С"</formula>
    </cfRule>
  </conditionalFormatting>
  <conditionalFormatting sqref="N33">
    <cfRule type="cellIs" dxfId="1213" priority="84" operator="equal">
      <formula>"В"</formula>
    </cfRule>
  </conditionalFormatting>
  <conditionalFormatting sqref="N33">
    <cfRule type="cellIs" dxfId="1212" priority="83" operator="equal">
      <formula>"П"</formula>
    </cfRule>
  </conditionalFormatting>
  <conditionalFormatting sqref="N33">
    <cfRule type="cellIs" dxfId="1211" priority="82" operator="equal">
      <formula>"С"</formula>
    </cfRule>
  </conditionalFormatting>
  <conditionalFormatting sqref="N34">
    <cfRule type="cellIs" dxfId="1210" priority="89" operator="equal">
      <formula>"НП"</formula>
    </cfRule>
  </conditionalFormatting>
  <conditionalFormatting sqref="I33">
    <cfRule type="cellIs" dxfId="1209" priority="85" operator="equal">
      <formula>"НП"</formula>
    </cfRule>
  </conditionalFormatting>
  <conditionalFormatting sqref="I36">
    <cfRule type="cellIs" dxfId="1208" priority="69" operator="equal">
      <formula>"НП"</formula>
    </cfRule>
  </conditionalFormatting>
  <conditionalFormatting sqref="N36">
    <cfRule type="cellIs" dxfId="1207" priority="65" operator="equal">
      <formula>"НП"</formula>
    </cfRule>
  </conditionalFormatting>
  <conditionalFormatting sqref="I35">
    <cfRule type="cellIs" dxfId="1206" priority="80" operator="equal">
      <formula>"В"</formula>
    </cfRule>
  </conditionalFormatting>
  <conditionalFormatting sqref="I35">
    <cfRule type="cellIs" dxfId="1205" priority="79" operator="equal">
      <formula>"П"</formula>
    </cfRule>
  </conditionalFormatting>
  <conditionalFormatting sqref="I35">
    <cfRule type="cellIs" dxfId="1204" priority="78" operator="equal">
      <formula>"С"</formula>
    </cfRule>
  </conditionalFormatting>
  <conditionalFormatting sqref="I36">
    <cfRule type="cellIs" dxfId="1203" priority="72" operator="equal">
      <formula>"В"</formula>
    </cfRule>
  </conditionalFormatting>
  <conditionalFormatting sqref="I36">
    <cfRule type="cellIs" dxfId="1202" priority="71" operator="equal">
      <formula>"П"</formula>
    </cfRule>
  </conditionalFormatting>
  <conditionalFormatting sqref="I36">
    <cfRule type="cellIs" dxfId="1201" priority="70" operator="equal">
      <formula>"С"</formula>
    </cfRule>
  </conditionalFormatting>
  <conditionalFormatting sqref="N35">
    <cfRule type="cellIs" dxfId="1200" priority="73" operator="equal">
      <formula>"НП"</formula>
    </cfRule>
  </conditionalFormatting>
  <conditionalFormatting sqref="N36">
    <cfRule type="cellIs" dxfId="1199" priority="68" operator="equal">
      <formula>"В"</formula>
    </cfRule>
  </conditionalFormatting>
  <conditionalFormatting sqref="N36">
    <cfRule type="cellIs" dxfId="1198" priority="67" operator="equal">
      <formula>"П"</formula>
    </cfRule>
  </conditionalFormatting>
  <conditionalFormatting sqref="N36">
    <cfRule type="cellIs" dxfId="1197" priority="66" operator="equal">
      <formula>"С"</formula>
    </cfRule>
  </conditionalFormatting>
  <conditionalFormatting sqref="N35">
    <cfRule type="cellIs" dxfId="1196" priority="76" operator="equal">
      <formula>"В"</formula>
    </cfRule>
  </conditionalFormatting>
  <conditionalFormatting sqref="N35">
    <cfRule type="cellIs" dxfId="1195" priority="75" operator="equal">
      <formula>"П"</formula>
    </cfRule>
  </conditionalFormatting>
  <conditionalFormatting sqref="N35">
    <cfRule type="cellIs" dxfId="1194" priority="74" operator="equal">
      <formula>"С"</formula>
    </cfRule>
  </conditionalFormatting>
  <conditionalFormatting sqref="I35">
    <cfRule type="cellIs" dxfId="1193" priority="77" operator="equal">
      <formula>"НП"</formula>
    </cfRule>
  </conditionalFormatting>
  <conditionalFormatting sqref="I45">
    <cfRule type="cellIs" dxfId="1192" priority="24" operator="equal">
      <formula>"В"</formula>
    </cfRule>
  </conditionalFormatting>
  <conditionalFormatting sqref="I45">
    <cfRule type="cellIs" dxfId="1191" priority="23" operator="equal">
      <formula>"П"</formula>
    </cfRule>
  </conditionalFormatting>
  <conditionalFormatting sqref="I45">
    <cfRule type="cellIs" dxfId="1190" priority="22" operator="equal">
      <formula>"С"</formula>
    </cfRule>
  </conditionalFormatting>
  <conditionalFormatting sqref="I45">
    <cfRule type="cellIs" dxfId="1189" priority="21" operator="equal">
      <formula>"НП"</formula>
    </cfRule>
  </conditionalFormatting>
  <conditionalFormatting sqref="N45">
    <cfRule type="cellIs" dxfId="1188" priority="20" operator="equal">
      <formula>"В"</formula>
    </cfRule>
  </conditionalFormatting>
  <conditionalFormatting sqref="N45">
    <cfRule type="cellIs" dxfId="1187" priority="19" operator="equal">
      <formula>"П"</formula>
    </cfRule>
  </conditionalFormatting>
  <conditionalFormatting sqref="N45">
    <cfRule type="cellIs" dxfId="1186" priority="18" operator="equal">
      <formula>"С"</formula>
    </cfRule>
  </conditionalFormatting>
  <conditionalFormatting sqref="N45">
    <cfRule type="cellIs" dxfId="1185" priority="17" operator="equal">
      <formula>"НП"</formula>
    </cfRule>
  </conditionalFormatting>
  <conditionalFormatting sqref="N40">
    <cfRule type="cellIs" dxfId="1184" priority="41" operator="equal">
      <formula>"НП"</formula>
    </cfRule>
  </conditionalFormatting>
  <conditionalFormatting sqref="I44">
    <cfRule type="cellIs" dxfId="1183" priority="40" operator="equal">
      <formula>"В"</formula>
    </cfRule>
  </conditionalFormatting>
  <conditionalFormatting sqref="I44">
    <cfRule type="cellIs" dxfId="1182" priority="39" operator="equal">
      <formula>"П"</formula>
    </cfRule>
  </conditionalFormatting>
  <conditionalFormatting sqref="I44">
    <cfRule type="cellIs" dxfId="1181" priority="38" operator="equal">
      <formula>"С"</formula>
    </cfRule>
  </conditionalFormatting>
  <conditionalFormatting sqref="I43">
    <cfRule type="cellIs" dxfId="1180" priority="32" operator="equal">
      <formula>"В"</formula>
    </cfRule>
  </conditionalFormatting>
  <conditionalFormatting sqref="I43">
    <cfRule type="cellIs" dxfId="1179" priority="31" operator="equal">
      <formula>"П"</formula>
    </cfRule>
  </conditionalFormatting>
  <conditionalFormatting sqref="I43">
    <cfRule type="cellIs" dxfId="1178" priority="30" operator="equal">
      <formula>"С"</formula>
    </cfRule>
  </conditionalFormatting>
  <conditionalFormatting sqref="N43">
    <cfRule type="cellIs" dxfId="1177" priority="28" operator="equal">
      <formula>"В"</formula>
    </cfRule>
  </conditionalFormatting>
  <conditionalFormatting sqref="N43">
    <cfRule type="cellIs" dxfId="1176" priority="27" operator="equal">
      <formula>"П"</formula>
    </cfRule>
  </conditionalFormatting>
  <conditionalFormatting sqref="N43">
    <cfRule type="cellIs" dxfId="1175" priority="26" operator="equal">
      <formula>"С"</formula>
    </cfRule>
  </conditionalFormatting>
  <conditionalFormatting sqref="N43">
    <cfRule type="cellIs" dxfId="1174" priority="25" operator="equal">
      <formula>"НП"</formula>
    </cfRule>
  </conditionalFormatting>
  <conditionalFormatting sqref="I43">
    <cfRule type="cellIs" dxfId="1173" priority="29" operator="equal">
      <formula>"НП"</formula>
    </cfRule>
  </conditionalFormatting>
  <conditionalFormatting sqref="N44">
    <cfRule type="cellIs" dxfId="1172" priority="33" operator="equal">
      <formula>"НП"</formula>
    </cfRule>
  </conditionalFormatting>
  <conditionalFormatting sqref="N44">
    <cfRule type="cellIs" dxfId="1171" priority="36" operator="equal">
      <formula>"В"</formula>
    </cfRule>
  </conditionalFormatting>
  <conditionalFormatting sqref="N44">
    <cfRule type="cellIs" dxfId="1170" priority="35" operator="equal">
      <formula>"П"</formula>
    </cfRule>
  </conditionalFormatting>
  <conditionalFormatting sqref="N44">
    <cfRule type="cellIs" dxfId="1169" priority="34" operator="equal">
      <formula>"С"</formula>
    </cfRule>
  </conditionalFormatting>
  <conditionalFormatting sqref="I44">
    <cfRule type="cellIs" dxfId="1168" priority="37" operator="equal">
      <formula>"НП"</formula>
    </cfRule>
  </conditionalFormatting>
  <conditionalFormatting sqref="I41">
    <cfRule type="cellIs" dxfId="1167" priority="16" operator="equal">
      <formula>"В"</formula>
    </cfRule>
  </conditionalFormatting>
  <conditionalFormatting sqref="I41">
    <cfRule type="cellIs" dxfId="1166" priority="15" operator="equal">
      <formula>"П"</formula>
    </cfRule>
  </conditionalFormatting>
  <conditionalFormatting sqref="I41">
    <cfRule type="cellIs" dxfId="1165" priority="14" operator="equal">
      <formula>"С"</formula>
    </cfRule>
  </conditionalFormatting>
  <conditionalFormatting sqref="N41">
    <cfRule type="cellIs" dxfId="1164" priority="9" operator="equal">
      <formula>"НП"</formula>
    </cfRule>
  </conditionalFormatting>
  <conditionalFormatting sqref="N41">
    <cfRule type="cellIs" dxfId="1163" priority="12" operator="equal">
      <formula>"В"</formula>
    </cfRule>
  </conditionalFormatting>
  <conditionalFormatting sqref="N41">
    <cfRule type="cellIs" dxfId="1162" priority="11" operator="equal">
      <formula>"П"</formula>
    </cfRule>
  </conditionalFormatting>
  <conditionalFormatting sqref="N41">
    <cfRule type="cellIs" dxfId="1161" priority="10" operator="equal">
      <formula>"С"</formula>
    </cfRule>
  </conditionalFormatting>
  <conditionalFormatting sqref="I41">
    <cfRule type="cellIs" dxfId="1160" priority="13" operator="equal">
      <formula>"НП"</formula>
    </cfRule>
  </conditionalFormatting>
  <conditionalFormatting sqref="I42">
    <cfRule type="cellIs" dxfId="1159" priority="8" operator="equal">
      <formula>"В"</formula>
    </cfRule>
  </conditionalFormatting>
  <conditionalFormatting sqref="I42">
    <cfRule type="cellIs" dxfId="1158" priority="7" operator="equal">
      <formula>"П"</formula>
    </cfRule>
  </conditionalFormatting>
  <conditionalFormatting sqref="I42">
    <cfRule type="cellIs" dxfId="1157" priority="6" operator="equal">
      <formula>"С"</formula>
    </cfRule>
  </conditionalFormatting>
  <conditionalFormatting sqref="N42">
    <cfRule type="cellIs" dxfId="1156" priority="4" operator="equal">
      <formula>"В"</formula>
    </cfRule>
  </conditionalFormatting>
  <conditionalFormatting sqref="N42">
    <cfRule type="cellIs" dxfId="1155" priority="3" operator="equal">
      <formula>"П"</formula>
    </cfRule>
  </conditionalFormatting>
  <conditionalFormatting sqref="N42">
    <cfRule type="cellIs" dxfId="1154" priority="2" operator="equal">
      <formula>"С"</formula>
    </cfRule>
  </conditionalFormatting>
  <conditionalFormatting sqref="N42">
    <cfRule type="cellIs" dxfId="1153" priority="1" operator="equal">
      <formula>"НП"</formula>
    </cfRule>
  </conditionalFormatting>
  <conditionalFormatting sqref="I42">
    <cfRule type="cellIs" dxfId="1152" priority="5" operator="equal">
      <formula>"НП"</formula>
    </cfRule>
  </conditionalFormatting>
  <dataValidations count="1">
    <dataValidation type="list" allowBlank="1" showInputMessage="1" showErrorMessage="1" sqref="K19:L19 F19:G21 K21:L21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N50"/>
  <sheetViews>
    <sheetView view="pageBreakPreview" topLeftCell="A37" zoomScale="96" zoomScaleNormal="100" zoomScaleSheetLayoutView="96" workbookViewId="0">
      <selection activeCell="A19" sqref="A19:A43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81" t="s">
        <v>64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26" x14ac:dyDescent="0.25">
      <c r="A19" s="11">
        <v>1</v>
      </c>
      <c r="B19" s="51" t="s">
        <v>22</v>
      </c>
      <c r="C19" s="12" t="s">
        <v>47</v>
      </c>
      <c r="D19" s="68" t="s">
        <v>23</v>
      </c>
      <c r="E19" s="68"/>
      <c r="F19" s="11">
        <v>3</v>
      </c>
      <c r="G19" s="11">
        <v>2</v>
      </c>
      <c r="H19" s="11">
        <f>F19*G19</f>
        <v>6</v>
      </c>
      <c r="I19" s="13" t="str">
        <f>IF(H19&lt;5,"П",IF(H19&lt;10,"С",IF(H19&lt;15,"В","НП")))</f>
        <v>С</v>
      </c>
      <c r="J19" s="12" t="s">
        <v>48</v>
      </c>
      <c r="K19" s="11">
        <v>3</v>
      </c>
      <c r="L19" s="11">
        <v>1</v>
      </c>
      <c r="M19" s="11">
        <f t="shared" ref="M19:M33" si="0">K19*L19</f>
        <v>3</v>
      </c>
      <c r="N19" s="14" t="str">
        <f>IF(M19&lt;5,"П",IF(M19&lt;10,"С",IF(M19&lt;15,"В","НП")))</f>
        <v>П</v>
      </c>
    </row>
    <row r="20" spans="1:14" ht="126" x14ac:dyDescent="0.25">
      <c r="A20" s="1">
        <v>2</v>
      </c>
      <c r="B20" s="52" t="s">
        <v>22</v>
      </c>
      <c r="C20" s="36" t="s">
        <v>75</v>
      </c>
      <c r="D20" s="59" t="s">
        <v>36</v>
      </c>
      <c r="E20" s="59"/>
      <c r="F20" s="1">
        <v>2</v>
      </c>
      <c r="G20" s="1">
        <v>2</v>
      </c>
      <c r="H20" s="1">
        <f t="shared" ref="H20" si="1">F20*G20</f>
        <v>4</v>
      </c>
      <c r="I20" s="2" t="str">
        <f t="shared" ref="I20" si="2">IF(H20&lt;5,"П",IF(H20&lt;10,"С",IF(H20&lt;15,"В","НП")))</f>
        <v>П</v>
      </c>
      <c r="J20" s="36" t="s">
        <v>85</v>
      </c>
      <c r="K20" s="1">
        <v>1</v>
      </c>
      <c r="L20" s="1">
        <v>1</v>
      </c>
      <c r="M20" s="1">
        <f t="shared" si="0"/>
        <v>1</v>
      </c>
      <c r="N20" s="3" t="str">
        <f t="shared" ref="N20" si="3">IF(M20&lt;5,"П",IF(M20&lt;10,"С",IF(M20&lt;15,"В","НП")))</f>
        <v>П</v>
      </c>
    </row>
    <row r="21" spans="1:14" ht="47.25" x14ac:dyDescent="0.25">
      <c r="A21" s="11">
        <v>3</v>
      </c>
      <c r="B21" s="52" t="s">
        <v>22</v>
      </c>
      <c r="C21" s="4" t="s">
        <v>24</v>
      </c>
      <c r="D21" s="59" t="s">
        <v>25</v>
      </c>
      <c r="E21" s="59"/>
      <c r="F21" s="1">
        <v>2</v>
      </c>
      <c r="G21" s="1">
        <v>3</v>
      </c>
      <c r="H21" s="1">
        <f t="shared" ref="H21:H33" si="4">F21*G21</f>
        <v>6</v>
      </c>
      <c r="I21" s="2" t="str">
        <f t="shared" ref="I21:I33" si="5">IF(H21&lt;5,"П",IF(H21&lt;10,"С",IF(H21&lt;15,"В","НП")))</f>
        <v>С</v>
      </c>
      <c r="J21" s="5" t="s">
        <v>26</v>
      </c>
      <c r="K21" s="1">
        <v>1</v>
      </c>
      <c r="L21" s="1">
        <v>1</v>
      </c>
      <c r="M21" s="1">
        <f t="shared" si="0"/>
        <v>1</v>
      </c>
      <c r="N21" s="3" t="str">
        <f t="shared" ref="N21:N33" si="6">IF(M21&lt;5,"П",IF(M21&lt;10,"С",IF(M21&lt;15,"В","НП")))</f>
        <v>П</v>
      </c>
    </row>
    <row r="22" spans="1:14" ht="94.5" x14ac:dyDescent="0.25">
      <c r="A22" s="1">
        <v>4</v>
      </c>
      <c r="B22" s="51" t="s">
        <v>22</v>
      </c>
      <c r="C22" s="36" t="s">
        <v>78</v>
      </c>
      <c r="D22" s="59" t="s">
        <v>25</v>
      </c>
      <c r="E22" s="59"/>
      <c r="F22" s="1">
        <v>2</v>
      </c>
      <c r="G22" s="1">
        <v>3</v>
      </c>
      <c r="H22" s="1">
        <f t="shared" si="4"/>
        <v>6</v>
      </c>
      <c r="I22" s="2" t="str">
        <f t="shared" si="5"/>
        <v>С</v>
      </c>
      <c r="J22" s="36" t="s">
        <v>83</v>
      </c>
      <c r="K22" s="1">
        <v>1</v>
      </c>
      <c r="L22" s="1">
        <v>1</v>
      </c>
      <c r="M22" s="1">
        <f t="shared" si="0"/>
        <v>1</v>
      </c>
      <c r="N22" s="3" t="str">
        <f t="shared" si="6"/>
        <v>П</v>
      </c>
    </row>
    <row r="23" spans="1:14" ht="94.5" x14ac:dyDescent="0.25">
      <c r="A23" s="11">
        <v>5</v>
      </c>
      <c r="B23" s="51" t="s">
        <v>22</v>
      </c>
      <c r="C23" s="36" t="s">
        <v>27</v>
      </c>
      <c r="D23" s="59" t="s">
        <v>25</v>
      </c>
      <c r="E23" s="59"/>
      <c r="F23" s="1">
        <v>3</v>
      </c>
      <c r="G23" s="1">
        <v>3</v>
      </c>
      <c r="H23" s="1">
        <f t="shared" ref="H23" si="7">F23*G23</f>
        <v>9</v>
      </c>
      <c r="I23" s="2" t="str">
        <f t="shared" ref="I23" si="8">IF(H23&lt;5,"П",IF(H23&lt;10,"С",IF(H23&lt;15,"В","НП")))</f>
        <v>С</v>
      </c>
      <c r="J23" s="36" t="s">
        <v>101</v>
      </c>
      <c r="K23" s="1">
        <v>2</v>
      </c>
      <c r="L23" s="1">
        <v>2</v>
      </c>
      <c r="M23" s="1">
        <f t="shared" ref="M23" si="9">K23*L23</f>
        <v>4</v>
      </c>
      <c r="N23" s="3" t="str">
        <f t="shared" ref="N23" si="10">IF(M23&lt;5,"П",IF(M23&lt;10,"С",IF(M23&lt;15,"В","НП")))</f>
        <v>П</v>
      </c>
    </row>
    <row r="24" spans="1:14" ht="126" x14ac:dyDescent="0.25">
      <c r="A24" s="1">
        <v>6</v>
      </c>
      <c r="B24" s="51" t="s">
        <v>22</v>
      </c>
      <c r="C24" s="36" t="s">
        <v>86</v>
      </c>
      <c r="D24" s="59" t="s">
        <v>25</v>
      </c>
      <c r="E24" s="59"/>
      <c r="F24" s="1">
        <v>2</v>
      </c>
      <c r="G24" s="1">
        <v>4</v>
      </c>
      <c r="H24" s="1">
        <f t="shared" si="4"/>
        <v>8</v>
      </c>
      <c r="I24" s="2" t="str">
        <f t="shared" si="5"/>
        <v>С</v>
      </c>
      <c r="J24" s="36" t="s">
        <v>87</v>
      </c>
      <c r="K24" s="1">
        <v>2</v>
      </c>
      <c r="L24" s="1">
        <v>2</v>
      </c>
      <c r="M24" s="1">
        <f t="shared" si="0"/>
        <v>4</v>
      </c>
      <c r="N24" s="3" t="str">
        <f t="shared" si="6"/>
        <v>П</v>
      </c>
    </row>
    <row r="25" spans="1:14" ht="141.75" x14ac:dyDescent="0.25">
      <c r="A25" s="11">
        <v>7</v>
      </c>
      <c r="B25" s="51" t="s">
        <v>22</v>
      </c>
      <c r="C25" s="36" t="s">
        <v>102</v>
      </c>
      <c r="D25" s="53" t="s">
        <v>103</v>
      </c>
      <c r="E25" s="54"/>
      <c r="F25" s="1">
        <v>2</v>
      </c>
      <c r="G25" s="1">
        <v>3</v>
      </c>
      <c r="H25" s="1">
        <f t="shared" si="4"/>
        <v>6</v>
      </c>
      <c r="I25" s="2" t="str">
        <f t="shared" si="5"/>
        <v>С</v>
      </c>
      <c r="J25" s="6" t="s">
        <v>104</v>
      </c>
      <c r="K25" s="11">
        <v>3</v>
      </c>
      <c r="L25" s="11">
        <v>1</v>
      </c>
      <c r="M25" s="11">
        <f t="shared" si="0"/>
        <v>3</v>
      </c>
      <c r="N25" s="14" t="str">
        <f t="shared" si="6"/>
        <v>П</v>
      </c>
    </row>
    <row r="26" spans="1:14" ht="47.25" x14ac:dyDescent="0.25">
      <c r="A26" s="1">
        <v>8</v>
      </c>
      <c r="B26" s="51" t="s">
        <v>22</v>
      </c>
      <c r="C26" s="36" t="s">
        <v>113</v>
      </c>
      <c r="D26" s="53" t="s">
        <v>114</v>
      </c>
      <c r="E26" s="54"/>
      <c r="F26" s="1">
        <v>2</v>
      </c>
      <c r="G26" s="1">
        <v>3</v>
      </c>
      <c r="H26" s="1">
        <f t="shared" si="4"/>
        <v>6</v>
      </c>
      <c r="I26" s="2" t="str">
        <f t="shared" si="5"/>
        <v>С</v>
      </c>
      <c r="J26" s="6" t="s">
        <v>115</v>
      </c>
      <c r="K26" s="11">
        <v>2</v>
      </c>
      <c r="L26" s="11">
        <v>2</v>
      </c>
      <c r="M26" s="11">
        <f t="shared" si="0"/>
        <v>4</v>
      </c>
      <c r="N26" s="14" t="str">
        <f t="shared" si="6"/>
        <v>П</v>
      </c>
    </row>
    <row r="27" spans="1:14" ht="204.75" x14ac:dyDescent="0.25">
      <c r="A27" s="11">
        <v>9</v>
      </c>
      <c r="B27" s="51" t="s">
        <v>22</v>
      </c>
      <c r="C27" s="36" t="s">
        <v>105</v>
      </c>
      <c r="D27" s="53" t="s">
        <v>23</v>
      </c>
      <c r="E27" s="54"/>
      <c r="F27" s="1">
        <v>4</v>
      </c>
      <c r="G27" s="1">
        <v>3</v>
      </c>
      <c r="H27" s="1">
        <f t="shared" si="4"/>
        <v>12</v>
      </c>
      <c r="I27" s="2" t="str">
        <f t="shared" si="5"/>
        <v>В</v>
      </c>
      <c r="J27" s="6" t="s">
        <v>119</v>
      </c>
      <c r="K27" s="11">
        <v>2</v>
      </c>
      <c r="L27" s="11">
        <v>2</v>
      </c>
      <c r="M27" s="11">
        <f t="shared" si="0"/>
        <v>4</v>
      </c>
      <c r="N27" s="14" t="str">
        <f t="shared" si="6"/>
        <v>П</v>
      </c>
    </row>
    <row r="28" spans="1:14" ht="78.75" x14ac:dyDescent="0.25">
      <c r="A28" s="1">
        <v>10</v>
      </c>
      <c r="B28" s="51" t="s">
        <v>22</v>
      </c>
      <c r="C28" s="36" t="s">
        <v>126</v>
      </c>
      <c r="D28" s="57" t="s">
        <v>25</v>
      </c>
      <c r="E28" s="58"/>
      <c r="F28" s="1">
        <v>2</v>
      </c>
      <c r="G28" s="1">
        <v>3</v>
      </c>
      <c r="H28" s="1">
        <f t="shared" ref="H28:H32" si="11">F28*G28</f>
        <v>6</v>
      </c>
      <c r="I28" s="2" t="str">
        <f t="shared" ref="I28:I32" si="12">IF(H28&lt;5,"П",IF(H28&lt;10,"С",IF(H28&lt;15,"В","НП")))</f>
        <v>С</v>
      </c>
      <c r="J28" s="36" t="s">
        <v>127</v>
      </c>
      <c r="K28" s="1">
        <v>1</v>
      </c>
      <c r="L28" s="1">
        <v>2</v>
      </c>
      <c r="M28" s="1">
        <f t="shared" ref="M28:M32" si="13">K28*L28</f>
        <v>2</v>
      </c>
      <c r="N28" s="3" t="str">
        <f t="shared" ref="N28:N32" si="14">IF(M28&lt;5,"П",IF(M28&lt;10,"С",IF(M28&lt;15,"В","НП")))</f>
        <v>П</v>
      </c>
    </row>
    <row r="29" spans="1:14" ht="47.25" x14ac:dyDescent="0.25">
      <c r="A29" s="11">
        <v>11</v>
      </c>
      <c r="B29" s="51" t="s">
        <v>22</v>
      </c>
      <c r="C29" s="36" t="s">
        <v>113</v>
      </c>
      <c r="D29" s="53" t="s">
        <v>114</v>
      </c>
      <c r="E29" s="54"/>
      <c r="F29" s="1">
        <v>2</v>
      </c>
      <c r="G29" s="1">
        <v>3</v>
      </c>
      <c r="H29" s="1">
        <f t="shared" si="11"/>
        <v>6</v>
      </c>
      <c r="I29" s="2" t="str">
        <f t="shared" si="12"/>
        <v>С</v>
      </c>
      <c r="J29" s="6" t="s">
        <v>128</v>
      </c>
      <c r="K29" s="11">
        <v>1</v>
      </c>
      <c r="L29" s="11">
        <v>2</v>
      </c>
      <c r="M29" s="11">
        <f t="shared" si="13"/>
        <v>2</v>
      </c>
      <c r="N29" s="14" t="str">
        <f t="shared" si="14"/>
        <v>П</v>
      </c>
    </row>
    <row r="30" spans="1:14" ht="204.75" x14ac:dyDescent="0.25">
      <c r="A30" s="1">
        <v>12</v>
      </c>
      <c r="B30" s="49" t="s">
        <v>32</v>
      </c>
      <c r="C30" s="36" t="s">
        <v>35</v>
      </c>
      <c r="D30" s="53" t="s">
        <v>36</v>
      </c>
      <c r="E30" s="54"/>
      <c r="F30" s="1">
        <v>4</v>
      </c>
      <c r="G30" s="1">
        <v>3</v>
      </c>
      <c r="H30" s="1">
        <f t="shared" si="11"/>
        <v>12</v>
      </c>
      <c r="I30" s="2" t="str">
        <f t="shared" si="12"/>
        <v>В</v>
      </c>
      <c r="J30" s="6" t="s">
        <v>129</v>
      </c>
      <c r="K30" s="11">
        <v>3</v>
      </c>
      <c r="L30" s="11">
        <v>2</v>
      </c>
      <c r="M30" s="11">
        <f t="shared" si="13"/>
        <v>6</v>
      </c>
      <c r="N30" s="14" t="str">
        <f t="shared" si="14"/>
        <v>С</v>
      </c>
    </row>
    <row r="31" spans="1:14" ht="216.75" customHeight="1" x14ac:dyDescent="0.25">
      <c r="A31" s="11">
        <v>13</v>
      </c>
      <c r="B31" s="49" t="s">
        <v>32</v>
      </c>
      <c r="C31" s="36" t="s">
        <v>33</v>
      </c>
      <c r="D31" s="57" t="s">
        <v>25</v>
      </c>
      <c r="E31" s="58"/>
      <c r="F31" s="1">
        <v>3</v>
      </c>
      <c r="G31" s="1">
        <v>3</v>
      </c>
      <c r="H31" s="1">
        <f t="shared" si="11"/>
        <v>9</v>
      </c>
      <c r="I31" s="2" t="str">
        <f t="shared" si="12"/>
        <v>С</v>
      </c>
      <c r="J31" s="6" t="s">
        <v>130</v>
      </c>
      <c r="K31" s="11">
        <v>2</v>
      </c>
      <c r="L31" s="11">
        <v>2</v>
      </c>
      <c r="M31" s="11">
        <f t="shared" si="13"/>
        <v>4</v>
      </c>
      <c r="N31" s="14" t="str">
        <f t="shared" si="14"/>
        <v>П</v>
      </c>
    </row>
    <row r="32" spans="1:14" ht="31.5" x14ac:dyDescent="0.25">
      <c r="A32" s="1">
        <v>14</v>
      </c>
      <c r="B32" s="49" t="s">
        <v>32</v>
      </c>
      <c r="C32" s="36" t="s">
        <v>107</v>
      </c>
      <c r="D32" s="55" t="s">
        <v>25</v>
      </c>
      <c r="E32" s="55"/>
      <c r="F32" s="11">
        <v>3</v>
      </c>
      <c r="G32" s="11">
        <v>3</v>
      </c>
      <c r="H32" s="11">
        <f t="shared" si="11"/>
        <v>9</v>
      </c>
      <c r="I32" s="13" t="str">
        <f t="shared" si="12"/>
        <v>С</v>
      </c>
      <c r="J32" s="37" t="s">
        <v>108</v>
      </c>
      <c r="K32" s="11">
        <v>3</v>
      </c>
      <c r="L32" s="11">
        <v>1</v>
      </c>
      <c r="M32" s="11">
        <f t="shared" si="13"/>
        <v>3</v>
      </c>
      <c r="N32" s="14" t="str">
        <f t="shared" si="14"/>
        <v>П</v>
      </c>
    </row>
    <row r="33" spans="1:14" ht="204.75" x14ac:dyDescent="0.25">
      <c r="A33" s="11">
        <v>15</v>
      </c>
      <c r="B33" s="49" t="s">
        <v>32</v>
      </c>
      <c r="C33" s="36" t="s">
        <v>131</v>
      </c>
      <c r="D33" s="53" t="s">
        <v>25</v>
      </c>
      <c r="E33" s="54"/>
      <c r="F33" s="1">
        <v>3</v>
      </c>
      <c r="G33" s="1">
        <v>2</v>
      </c>
      <c r="H33" s="1">
        <f t="shared" si="4"/>
        <v>6</v>
      </c>
      <c r="I33" s="2" t="str">
        <f t="shared" si="5"/>
        <v>С</v>
      </c>
      <c r="J33" s="7" t="s">
        <v>132</v>
      </c>
      <c r="K33" s="1">
        <v>2</v>
      </c>
      <c r="L33" s="1">
        <v>1</v>
      </c>
      <c r="M33" s="1">
        <f t="shared" si="0"/>
        <v>2</v>
      </c>
      <c r="N33" s="3" t="str">
        <f t="shared" si="6"/>
        <v>П</v>
      </c>
    </row>
    <row r="34" spans="1:14" ht="208.5" customHeight="1" x14ac:dyDescent="0.25">
      <c r="A34" s="1">
        <v>16</v>
      </c>
      <c r="B34" s="49" t="s">
        <v>32</v>
      </c>
      <c r="C34" s="36" t="s">
        <v>109</v>
      </c>
      <c r="D34" s="53" t="s">
        <v>90</v>
      </c>
      <c r="E34" s="54"/>
      <c r="F34" s="1">
        <v>4</v>
      </c>
      <c r="G34" s="1">
        <v>2</v>
      </c>
      <c r="H34" s="1">
        <f t="shared" ref="H34" si="15">F34*G34</f>
        <v>8</v>
      </c>
      <c r="I34" s="2" t="str">
        <f t="shared" ref="I34" si="16">IF(H34&lt;5,"П",IF(H34&lt;10,"С",IF(H34&lt;15,"В","НП")))</f>
        <v>С</v>
      </c>
      <c r="J34" s="34" t="s">
        <v>121</v>
      </c>
      <c r="K34" s="1">
        <v>3</v>
      </c>
      <c r="L34" s="1">
        <v>1</v>
      </c>
      <c r="M34" s="1">
        <f t="shared" ref="M34" si="17">K34*L34</f>
        <v>3</v>
      </c>
      <c r="N34" s="3" t="str">
        <f t="shared" ref="N34" si="18">IF(M34&lt;5,"П",IF(M34&lt;10,"С",IF(M34&lt;15,"В","НП")))</f>
        <v>П</v>
      </c>
    </row>
    <row r="35" spans="1:14" ht="78.75" x14ac:dyDescent="0.25">
      <c r="A35" s="11">
        <v>17</v>
      </c>
      <c r="B35" s="49" t="s">
        <v>32</v>
      </c>
      <c r="C35" s="36" t="s">
        <v>122</v>
      </c>
      <c r="D35" s="53" t="s">
        <v>25</v>
      </c>
      <c r="E35" s="54"/>
      <c r="F35" s="1">
        <v>2</v>
      </c>
      <c r="G35" s="1">
        <v>2</v>
      </c>
      <c r="H35" s="1">
        <f t="shared" ref="H35:H43" si="19">F35*G35</f>
        <v>4</v>
      </c>
      <c r="I35" s="2" t="str">
        <f t="shared" ref="I35:I43" si="20">IF(H35&lt;5,"П",IF(H35&lt;10,"С",IF(H35&lt;15,"В","НП")))</f>
        <v>П</v>
      </c>
      <c r="J35" s="34" t="s">
        <v>118</v>
      </c>
      <c r="K35" s="1">
        <v>2</v>
      </c>
      <c r="L35" s="1">
        <v>1</v>
      </c>
      <c r="M35" s="1">
        <f t="shared" ref="M35:M43" si="21">K35*L35</f>
        <v>2</v>
      </c>
      <c r="N35" s="3" t="str">
        <f t="shared" ref="N35:N43" si="22">IF(M35&lt;5,"П",IF(M35&lt;10,"С",IF(M35&lt;15,"В","НП")))</f>
        <v>П</v>
      </c>
    </row>
    <row r="36" spans="1:14" ht="46.5" customHeight="1" x14ac:dyDescent="0.25">
      <c r="A36" s="1">
        <v>18</v>
      </c>
      <c r="B36" s="49" t="s">
        <v>32</v>
      </c>
      <c r="C36" s="35" t="s">
        <v>94</v>
      </c>
      <c r="D36" s="56" t="s">
        <v>96</v>
      </c>
      <c r="E36" s="56"/>
      <c r="F36" s="11">
        <v>2</v>
      </c>
      <c r="G36" s="11">
        <v>2</v>
      </c>
      <c r="H36" s="11">
        <f t="shared" si="19"/>
        <v>4</v>
      </c>
      <c r="I36" s="13" t="str">
        <f t="shared" si="20"/>
        <v>П</v>
      </c>
      <c r="J36" s="35" t="s">
        <v>95</v>
      </c>
      <c r="K36" s="11">
        <v>2</v>
      </c>
      <c r="L36" s="11">
        <v>1</v>
      </c>
      <c r="M36" s="11">
        <f t="shared" si="21"/>
        <v>2</v>
      </c>
      <c r="N36" s="14" t="str">
        <f t="shared" si="22"/>
        <v>П</v>
      </c>
    </row>
    <row r="37" spans="1:14" ht="63" x14ac:dyDescent="0.25">
      <c r="A37" s="11">
        <v>19</v>
      </c>
      <c r="B37" s="49" t="s">
        <v>32</v>
      </c>
      <c r="C37" s="36" t="s">
        <v>123</v>
      </c>
      <c r="D37" s="53" t="s">
        <v>96</v>
      </c>
      <c r="E37" s="54"/>
      <c r="F37" s="1">
        <v>2</v>
      </c>
      <c r="G37" s="1">
        <v>3</v>
      </c>
      <c r="H37" s="1">
        <f t="shared" si="19"/>
        <v>6</v>
      </c>
      <c r="I37" s="2" t="str">
        <f t="shared" si="20"/>
        <v>С</v>
      </c>
      <c r="J37" s="34" t="s">
        <v>124</v>
      </c>
      <c r="K37" s="1">
        <v>1</v>
      </c>
      <c r="L37" s="1">
        <v>1</v>
      </c>
      <c r="M37" s="1">
        <f t="shared" si="21"/>
        <v>1</v>
      </c>
      <c r="N37" s="3" t="str">
        <f t="shared" si="22"/>
        <v>П</v>
      </c>
    </row>
    <row r="38" spans="1:14" ht="47.25" x14ac:dyDescent="0.25">
      <c r="A38" s="1">
        <v>20</v>
      </c>
      <c r="B38" s="49" t="s">
        <v>32</v>
      </c>
      <c r="C38" s="35" t="s">
        <v>110</v>
      </c>
      <c r="D38" s="53" t="s">
        <v>25</v>
      </c>
      <c r="E38" s="54"/>
      <c r="F38" s="11">
        <v>2</v>
      </c>
      <c r="G38" s="11">
        <v>3</v>
      </c>
      <c r="H38" s="11">
        <f t="shared" si="19"/>
        <v>6</v>
      </c>
      <c r="I38" s="13" t="str">
        <f t="shared" si="20"/>
        <v>С</v>
      </c>
      <c r="J38" s="35" t="s">
        <v>111</v>
      </c>
      <c r="K38" s="11">
        <v>2</v>
      </c>
      <c r="L38" s="11">
        <v>1</v>
      </c>
      <c r="M38" s="11">
        <f t="shared" si="21"/>
        <v>2</v>
      </c>
      <c r="N38" s="14" t="str">
        <f t="shared" si="22"/>
        <v>П</v>
      </c>
    </row>
    <row r="39" spans="1:14" ht="63" x14ac:dyDescent="0.25">
      <c r="A39" s="11">
        <v>21</v>
      </c>
      <c r="B39" s="49" t="s">
        <v>32</v>
      </c>
      <c r="C39" s="36" t="s">
        <v>79</v>
      </c>
      <c r="D39" s="53" t="s">
        <v>25</v>
      </c>
      <c r="E39" s="54"/>
      <c r="F39" s="1">
        <v>3</v>
      </c>
      <c r="G39" s="1">
        <v>2</v>
      </c>
      <c r="H39" s="1">
        <f t="shared" ref="H39:H40" si="23">F39*G39</f>
        <v>6</v>
      </c>
      <c r="I39" s="2" t="str">
        <f t="shared" ref="I39:I40" si="24">IF(H39&lt;5,"П",IF(H39&lt;10,"С",IF(H39&lt;15,"В","НП")))</f>
        <v>С</v>
      </c>
      <c r="J39" s="34" t="s">
        <v>80</v>
      </c>
      <c r="K39" s="1">
        <v>2</v>
      </c>
      <c r="L39" s="1">
        <v>2</v>
      </c>
      <c r="M39" s="1">
        <f t="shared" ref="M39:M40" si="25">K39*L39</f>
        <v>4</v>
      </c>
      <c r="N39" s="3" t="str">
        <f t="shared" ref="N39:N40" si="26">IF(M39&lt;5,"П",IF(M39&lt;10,"С",IF(M39&lt;15,"В","НП")))</f>
        <v>П</v>
      </c>
    </row>
    <row r="40" spans="1:14" ht="63" x14ac:dyDescent="0.25">
      <c r="A40" s="1">
        <v>22</v>
      </c>
      <c r="B40" s="49" t="s">
        <v>32</v>
      </c>
      <c r="C40" s="36" t="s">
        <v>91</v>
      </c>
      <c r="D40" s="53" t="s">
        <v>92</v>
      </c>
      <c r="E40" s="54"/>
      <c r="F40" s="1">
        <v>2</v>
      </c>
      <c r="G40" s="1">
        <v>2</v>
      </c>
      <c r="H40" s="1">
        <f t="shared" si="23"/>
        <v>4</v>
      </c>
      <c r="I40" s="2" t="str">
        <f t="shared" si="24"/>
        <v>П</v>
      </c>
      <c r="J40" s="34" t="s">
        <v>93</v>
      </c>
      <c r="K40" s="1">
        <v>2</v>
      </c>
      <c r="L40" s="1">
        <v>1</v>
      </c>
      <c r="M40" s="1">
        <f t="shared" si="25"/>
        <v>2</v>
      </c>
      <c r="N40" s="3" t="str">
        <f t="shared" si="26"/>
        <v>П</v>
      </c>
    </row>
    <row r="41" spans="1:14" ht="110.25" x14ac:dyDescent="0.25">
      <c r="A41" s="11">
        <v>23</v>
      </c>
      <c r="B41" s="49" t="s">
        <v>32</v>
      </c>
      <c r="C41" s="36" t="s">
        <v>97</v>
      </c>
      <c r="D41" s="53" t="s">
        <v>98</v>
      </c>
      <c r="E41" s="54"/>
      <c r="F41" s="1">
        <v>2</v>
      </c>
      <c r="G41" s="1">
        <v>2</v>
      </c>
      <c r="H41" s="1">
        <f t="shared" si="19"/>
        <v>4</v>
      </c>
      <c r="I41" s="2" t="str">
        <f t="shared" si="20"/>
        <v>П</v>
      </c>
      <c r="J41" s="34" t="s">
        <v>99</v>
      </c>
      <c r="K41" s="1">
        <v>1</v>
      </c>
      <c r="L41" s="1">
        <v>1</v>
      </c>
      <c r="M41" s="1">
        <f t="shared" si="21"/>
        <v>1</v>
      </c>
      <c r="N41" s="3" t="str">
        <f t="shared" si="22"/>
        <v>П</v>
      </c>
    </row>
    <row r="42" spans="1:14" ht="78.75" x14ac:dyDescent="0.25">
      <c r="A42" s="1">
        <v>24</v>
      </c>
      <c r="B42" s="27" t="s">
        <v>38</v>
      </c>
      <c r="C42" s="36" t="s">
        <v>81</v>
      </c>
      <c r="D42" s="53" t="s">
        <v>23</v>
      </c>
      <c r="E42" s="54"/>
      <c r="F42" s="1">
        <v>3</v>
      </c>
      <c r="G42" s="1">
        <v>2</v>
      </c>
      <c r="H42" s="1">
        <f t="shared" si="19"/>
        <v>6</v>
      </c>
      <c r="I42" s="2" t="str">
        <f t="shared" si="20"/>
        <v>С</v>
      </c>
      <c r="J42" s="34" t="s">
        <v>100</v>
      </c>
      <c r="K42" s="1">
        <v>2</v>
      </c>
      <c r="L42" s="1">
        <v>1</v>
      </c>
      <c r="M42" s="1">
        <f t="shared" si="21"/>
        <v>2</v>
      </c>
      <c r="N42" s="3" t="str">
        <f t="shared" si="22"/>
        <v>П</v>
      </c>
    </row>
    <row r="43" spans="1:14" ht="63" x14ac:dyDescent="0.25">
      <c r="A43" s="11">
        <v>25</v>
      </c>
      <c r="B43" s="27" t="s">
        <v>38</v>
      </c>
      <c r="C43" s="36" t="s">
        <v>27</v>
      </c>
      <c r="D43" s="53" t="s">
        <v>25</v>
      </c>
      <c r="E43" s="54"/>
      <c r="F43" s="1">
        <v>3</v>
      </c>
      <c r="G43" s="1">
        <v>2</v>
      </c>
      <c r="H43" s="1">
        <f t="shared" si="19"/>
        <v>6</v>
      </c>
      <c r="I43" s="2" t="str">
        <f t="shared" si="20"/>
        <v>С</v>
      </c>
      <c r="J43" s="34" t="s">
        <v>125</v>
      </c>
      <c r="K43" s="1">
        <v>1</v>
      </c>
      <c r="L43" s="1">
        <v>2</v>
      </c>
      <c r="M43" s="1">
        <f t="shared" si="21"/>
        <v>2</v>
      </c>
      <c r="N43" s="3" t="str">
        <f t="shared" si="22"/>
        <v>П</v>
      </c>
    </row>
    <row r="46" spans="1:14" x14ac:dyDescent="0.25">
      <c r="B46" s="8" t="s">
        <v>41</v>
      </c>
    </row>
    <row r="47" spans="1:14" x14ac:dyDescent="0.25">
      <c r="B47" s="22" t="s">
        <v>42</v>
      </c>
    </row>
    <row r="48" spans="1:14" x14ac:dyDescent="0.25">
      <c r="B48" s="23" t="s">
        <v>43</v>
      </c>
    </row>
    <row r="49" spans="2:2" x14ac:dyDescent="0.25">
      <c r="B49" s="24" t="s">
        <v>44</v>
      </c>
    </row>
    <row r="50" spans="2:2" x14ac:dyDescent="0.25">
      <c r="B50" s="25" t="s">
        <v>45</v>
      </c>
    </row>
  </sheetData>
  <mergeCells count="63">
    <mergeCell ref="D33:E33"/>
    <mergeCell ref="D27:E27"/>
    <mergeCell ref="D28:E28"/>
    <mergeCell ref="D29:E29"/>
    <mergeCell ref="D30:E30"/>
    <mergeCell ref="D31:E31"/>
    <mergeCell ref="D32:E32"/>
    <mergeCell ref="D26:E26"/>
    <mergeCell ref="H16:I17"/>
    <mergeCell ref="K16:K17"/>
    <mergeCell ref="L16:L17"/>
    <mergeCell ref="M16:N17"/>
    <mergeCell ref="D18:E18"/>
    <mergeCell ref="D19:E19"/>
    <mergeCell ref="D20:E20"/>
    <mergeCell ref="D21:E21"/>
    <mergeCell ref="D22:E22"/>
    <mergeCell ref="D24:E24"/>
    <mergeCell ref="D25:E25"/>
    <mergeCell ref="D23:E23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  <mergeCell ref="D34:E34"/>
    <mergeCell ref="D35:E35"/>
    <mergeCell ref="D36:E36"/>
    <mergeCell ref="D37:E37"/>
    <mergeCell ref="D38:E38"/>
    <mergeCell ref="D41:E41"/>
    <mergeCell ref="D42:E42"/>
    <mergeCell ref="D43:E43"/>
    <mergeCell ref="D39:E39"/>
    <mergeCell ref="D40:E40"/>
  </mergeCells>
  <conditionalFormatting sqref="I19">
    <cfRule type="cellIs" dxfId="1151" priority="272" operator="equal">
      <formula>"В"</formula>
    </cfRule>
  </conditionalFormatting>
  <conditionalFormatting sqref="I19">
    <cfRule type="cellIs" dxfId="1150" priority="271" operator="equal">
      <formula>"П"</formula>
    </cfRule>
  </conditionalFormatting>
  <conditionalFormatting sqref="I19">
    <cfRule type="cellIs" dxfId="1149" priority="270" operator="equal">
      <formula>"С"</formula>
    </cfRule>
  </conditionalFormatting>
  <conditionalFormatting sqref="I19">
    <cfRule type="cellIs" dxfId="1148" priority="269" operator="equal">
      <formula>"НП"</formula>
    </cfRule>
  </conditionalFormatting>
  <conditionalFormatting sqref="N19">
    <cfRule type="cellIs" dxfId="1147" priority="268" operator="equal">
      <formula>"В"</formula>
    </cfRule>
  </conditionalFormatting>
  <conditionalFormatting sqref="N19">
    <cfRule type="cellIs" dxfId="1146" priority="267" operator="equal">
      <formula>"П"</formula>
    </cfRule>
  </conditionalFormatting>
  <conditionalFormatting sqref="N19">
    <cfRule type="cellIs" dxfId="1145" priority="266" operator="equal">
      <formula>"С"</formula>
    </cfRule>
  </conditionalFormatting>
  <conditionalFormatting sqref="N19">
    <cfRule type="cellIs" dxfId="1144" priority="265" operator="equal">
      <formula>"НП"</formula>
    </cfRule>
  </conditionalFormatting>
  <conditionalFormatting sqref="I33">
    <cfRule type="cellIs" dxfId="1143" priority="192" operator="equal">
      <formula>"В"</formula>
    </cfRule>
  </conditionalFormatting>
  <conditionalFormatting sqref="I33">
    <cfRule type="cellIs" dxfId="1142" priority="191" operator="equal">
      <formula>"П"</formula>
    </cfRule>
  </conditionalFormatting>
  <conditionalFormatting sqref="I33">
    <cfRule type="cellIs" dxfId="1141" priority="190" operator="equal">
      <formula>"С"</formula>
    </cfRule>
  </conditionalFormatting>
  <conditionalFormatting sqref="I33">
    <cfRule type="cellIs" dxfId="1140" priority="189" operator="equal">
      <formula>"НП"</formula>
    </cfRule>
  </conditionalFormatting>
  <conditionalFormatting sqref="N33">
    <cfRule type="cellIs" dxfId="1139" priority="188" operator="equal">
      <formula>"В"</formula>
    </cfRule>
  </conditionalFormatting>
  <conditionalFormatting sqref="N33">
    <cfRule type="cellIs" dxfId="1138" priority="187" operator="equal">
      <formula>"П"</formula>
    </cfRule>
  </conditionalFormatting>
  <conditionalFormatting sqref="N33">
    <cfRule type="cellIs" dxfId="1137" priority="186" operator="equal">
      <formula>"С"</formula>
    </cfRule>
  </conditionalFormatting>
  <conditionalFormatting sqref="I20">
    <cfRule type="cellIs" dxfId="1136" priority="176" operator="equal">
      <formula>"В"</formula>
    </cfRule>
  </conditionalFormatting>
  <conditionalFormatting sqref="I20">
    <cfRule type="cellIs" dxfId="1135" priority="175" operator="equal">
      <formula>"П"</formula>
    </cfRule>
  </conditionalFormatting>
  <conditionalFormatting sqref="I20">
    <cfRule type="cellIs" dxfId="1134" priority="174" operator="equal">
      <formula>"С"</formula>
    </cfRule>
  </conditionalFormatting>
  <conditionalFormatting sqref="I20">
    <cfRule type="cellIs" dxfId="1133" priority="173" operator="equal">
      <formula>"НП"</formula>
    </cfRule>
  </conditionalFormatting>
  <conditionalFormatting sqref="N20">
    <cfRule type="cellIs" dxfId="1132" priority="172" operator="equal">
      <formula>"В"</formula>
    </cfRule>
  </conditionalFormatting>
  <conditionalFormatting sqref="N20">
    <cfRule type="cellIs" dxfId="1131" priority="171" operator="equal">
      <formula>"П"</formula>
    </cfRule>
  </conditionalFormatting>
  <conditionalFormatting sqref="N20">
    <cfRule type="cellIs" dxfId="1130" priority="170" operator="equal">
      <formula>"С"</formula>
    </cfRule>
  </conditionalFormatting>
  <conditionalFormatting sqref="N32">
    <cfRule type="cellIs" dxfId="1129" priority="89" operator="equal">
      <formula>"НП"</formula>
    </cfRule>
  </conditionalFormatting>
  <conditionalFormatting sqref="I22">
    <cfRule type="cellIs" dxfId="1128" priority="165" operator="equal">
      <formula>"НП"</formula>
    </cfRule>
  </conditionalFormatting>
  <conditionalFormatting sqref="N22">
    <cfRule type="cellIs" dxfId="1127" priority="161" operator="equal">
      <formula>"НП"</formula>
    </cfRule>
  </conditionalFormatting>
  <conditionalFormatting sqref="I21">
    <cfRule type="cellIs" dxfId="1126" priority="240" operator="equal">
      <formula>"В"</formula>
    </cfRule>
  </conditionalFormatting>
  <conditionalFormatting sqref="I21">
    <cfRule type="cellIs" dxfId="1125" priority="239" operator="equal">
      <formula>"П"</formula>
    </cfRule>
  </conditionalFormatting>
  <conditionalFormatting sqref="I21">
    <cfRule type="cellIs" dxfId="1124" priority="238" operator="equal">
      <formula>"С"</formula>
    </cfRule>
  </conditionalFormatting>
  <conditionalFormatting sqref="I21">
    <cfRule type="cellIs" dxfId="1123" priority="237" operator="equal">
      <formula>"НП"</formula>
    </cfRule>
  </conditionalFormatting>
  <conditionalFormatting sqref="N21">
    <cfRule type="cellIs" dxfId="1122" priority="236" operator="equal">
      <formula>"В"</formula>
    </cfRule>
  </conditionalFormatting>
  <conditionalFormatting sqref="N21">
    <cfRule type="cellIs" dxfId="1121" priority="235" operator="equal">
      <formula>"П"</formula>
    </cfRule>
  </conditionalFormatting>
  <conditionalFormatting sqref="N21">
    <cfRule type="cellIs" dxfId="1120" priority="234" operator="equal">
      <formula>"С"</formula>
    </cfRule>
  </conditionalFormatting>
  <conditionalFormatting sqref="N21">
    <cfRule type="cellIs" dxfId="1119" priority="233" operator="equal">
      <formula>"НП"</formula>
    </cfRule>
  </conditionalFormatting>
  <conditionalFormatting sqref="I22">
    <cfRule type="cellIs" dxfId="1118" priority="168" operator="equal">
      <formula>"В"</formula>
    </cfRule>
  </conditionalFormatting>
  <conditionalFormatting sqref="I22">
    <cfRule type="cellIs" dxfId="1117" priority="167" operator="equal">
      <formula>"П"</formula>
    </cfRule>
  </conditionalFormatting>
  <conditionalFormatting sqref="I22">
    <cfRule type="cellIs" dxfId="1116" priority="166" operator="equal">
      <formula>"С"</formula>
    </cfRule>
  </conditionalFormatting>
  <conditionalFormatting sqref="I35">
    <cfRule type="cellIs" dxfId="1115" priority="77" operator="equal">
      <formula>"НП"</formula>
    </cfRule>
  </conditionalFormatting>
  <conditionalFormatting sqref="I28">
    <cfRule type="cellIs" dxfId="1114" priority="112" operator="equal">
      <formula>"В"</formula>
    </cfRule>
  </conditionalFormatting>
  <conditionalFormatting sqref="I28">
    <cfRule type="cellIs" dxfId="1113" priority="111" operator="equal">
      <formula>"П"</formula>
    </cfRule>
  </conditionalFormatting>
  <conditionalFormatting sqref="I28">
    <cfRule type="cellIs" dxfId="1112" priority="110" operator="equal">
      <formula>"С"</formula>
    </cfRule>
  </conditionalFormatting>
  <conditionalFormatting sqref="N35">
    <cfRule type="cellIs" dxfId="1111" priority="73" operator="equal">
      <formula>"НП"</formula>
    </cfRule>
  </conditionalFormatting>
  <conditionalFormatting sqref="N25">
    <cfRule type="cellIs" dxfId="1110" priority="160" operator="equal">
      <formula>"В"</formula>
    </cfRule>
  </conditionalFormatting>
  <conditionalFormatting sqref="N25">
    <cfRule type="cellIs" dxfId="1109" priority="159" operator="equal">
      <formula>"П"</formula>
    </cfRule>
  </conditionalFormatting>
  <conditionalFormatting sqref="N25">
    <cfRule type="cellIs" dxfId="1108" priority="158" operator="equal">
      <formula>"С"</formula>
    </cfRule>
  </conditionalFormatting>
  <conditionalFormatting sqref="I36">
    <cfRule type="cellIs" dxfId="1107" priority="61" operator="equal">
      <formula>"НП"</formula>
    </cfRule>
  </conditionalFormatting>
  <conditionalFormatting sqref="N26:N27">
    <cfRule type="cellIs" dxfId="1106" priority="156" operator="equal">
      <formula>"В"</formula>
    </cfRule>
  </conditionalFormatting>
  <conditionalFormatting sqref="N26:N27">
    <cfRule type="cellIs" dxfId="1105" priority="155" operator="equal">
      <formula>"П"</formula>
    </cfRule>
  </conditionalFormatting>
  <conditionalFormatting sqref="N26:N27">
    <cfRule type="cellIs" dxfId="1104" priority="154" operator="equal">
      <formula>"С"</formula>
    </cfRule>
  </conditionalFormatting>
  <conditionalFormatting sqref="I31">
    <cfRule type="cellIs" dxfId="1103" priority="108" operator="equal">
      <formula>"В"</formula>
    </cfRule>
  </conditionalFormatting>
  <conditionalFormatting sqref="I31">
    <cfRule type="cellIs" dxfId="1102" priority="107" operator="equal">
      <formula>"П"</formula>
    </cfRule>
  </conditionalFormatting>
  <conditionalFormatting sqref="I31">
    <cfRule type="cellIs" dxfId="1101" priority="106" operator="equal">
      <formula>"С"</formula>
    </cfRule>
  </conditionalFormatting>
  <conditionalFormatting sqref="I31">
    <cfRule type="cellIs" dxfId="1100" priority="105" operator="equal">
      <formula>"НП"</formula>
    </cfRule>
  </conditionalFormatting>
  <conditionalFormatting sqref="I29">
    <cfRule type="cellIs" dxfId="1099" priority="104" operator="equal">
      <formula>"В"</formula>
    </cfRule>
  </conditionalFormatting>
  <conditionalFormatting sqref="I29">
    <cfRule type="cellIs" dxfId="1098" priority="103" operator="equal">
      <formula>"П"</formula>
    </cfRule>
  </conditionalFormatting>
  <conditionalFormatting sqref="I29">
    <cfRule type="cellIs" dxfId="1097" priority="102" operator="equal">
      <formula>"С"</formula>
    </cfRule>
  </conditionalFormatting>
  <conditionalFormatting sqref="I30">
    <cfRule type="cellIs" dxfId="1096" priority="100" operator="equal">
      <formula>"В"</formula>
    </cfRule>
  </conditionalFormatting>
  <conditionalFormatting sqref="I30">
    <cfRule type="cellIs" dxfId="1095" priority="99" operator="equal">
      <formula>"П"</formula>
    </cfRule>
  </conditionalFormatting>
  <conditionalFormatting sqref="I30">
    <cfRule type="cellIs" dxfId="1094" priority="98" operator="equal">
      <formula>"С"</formula>
    </cfRule>
  </conditionalFormatting>
  <conditionalFormatting sqref="I30">
    <cfRule type="cellIs" dxfId="1093" priority="97" operator="equal">
      <formula>"НП"</formula>
    </cfRule>
  </conditionalFormatting>
  <conditionalFormatting sqref="I34">
    <cfRule type="cellIs" dxfId="1092" priority="88" operator="equal">
      <formula>"В"</formula>
    </cfRule>
  </conditionalFormatting>
  <conditionalFormatting sqref="I34">
    <cfRule type="cellIs" dxfId="1091" priority="87" operator="equal">
      <formula>"П"</formula>
    </cfRule>
  </conditionalFormatting>
  <conditionalFormatting sqref="I34">
    <cfRule type="cellIs" dxfId="1090" priority="86" operator="equal">
      <formula>"С"</formula>
    </cfRule>
  </conditionalFormatting>
  <conditionalFormatting sqref="N22">
    <cfRule type="cellIs" dxfId="1089" priority="164" operator="equal">
      <formula>"В"</formula>
    </cfRule>
  </conditionalFormatting>
  <conditionalFormatting sqref="N22">
    <cfRule type="cellIs" dxfId="1088" priority="163" operator="equal">
      <formula>"П"</formula>
    </cfRule>
  </conditionalFormatting>
  <conditionalFormatting sqref="N22">
    <cfRule type="cellIs" dxfId="1087" priority="162" operator="equal">
      <formula>"С"</formula>
    </cfRule>
  </conditionalFormatting>
  <conditionalFormatting sqref="I35">
    <cfRule type="cellIs" dxfId="1086" priority="80" operator="equal">
      <formula>"В"</formula>
    </cfRule>
  </conditionalFormatting>
  <conditionalFormatting sqref="I35">
    <cfRule type="cellIs" dxfId="1085" priority="79" operator="equal">
      <formula>"П"</formula>
    </cfRule>
  </conditionalFormatting>
  <conditionalFormatting sqref="I35">
    <cfRule type="cellIs" dxfId="1084" priority="78" operator="equal">
      <formula>"С"</formula>
    </cfRule>
  </conditionalFormatting>
  <conditionalFormatting sqref="I32">
    <cfRule type="cellIs" dxfId="1083" priority="96" operator="equal">
      <formula>"В"</formula>
    </cfRule>
  </conditionalFormatting>
  <conditionalFormatting sqref="I32">
    <cfRule type="cellIs" dxfId="1082" priority="95" operator="equal">
      <formula>"П"</formula>
    </cfRule>
  </conditionalFormatting>
  <conditionalFormatting sqref="I32">
    <cfRule type="cellIs" dxfId="1081" priority="94" operator="equal">
      <formula>"С"</formula>
    </cfRule>
  </conditionalFormatting>
  <conditionalFormatting sqref="N32">
    <cfRule type="cellIs" dxfId="1080" priority="92" operator="equal">
      <formula>"В"</formula>
    </cfRule>
  </conditionalFormatting>
  <conditionalFormatting sqref="N32">
    <cfRule type="cellIs" dxfId="1079" priority="91" operator="equal">
      <formula>"П"</formula>
    </cfRule>
  </conditionalFormatting>
  <conditionalFormatting sqref="N32">
    <cfRule type="cellIs" dxfId="1078" priority="90" operator="equal">
      <formula>"С"</formula>
    </cfRule>
  </conditionalFormatting>
  <conditionalFormatting sqref="N34">
    <cfRule type="cellIs" dxfId="1077" priority="81" operator="equal">
      <formula>"НП"</formula>
    </cfRule>
  </conditionalFormatting>
  <conditionalFormatting sqref="I29">
    <cfRule type="cellIs" dxfId="1076" priority="101" operator="equal">
      <formula>"НП"</formula>
    </cfRule>
  </conditionalFormatting>
  <conditionalFormatting sqref="N35">
    <cfRule type="cellIs" dxfId="1075" priority="76" operator="equal">
      <formula>"В"</formula>
    </cfRule>
  </conditionalFormatting>
  <conditionalFormatting sqref="N35">
    <cfRule type="cellIs" dxfId="1074" priority="75" operator="equal">
      <formula>"П"</formula>
    </cfRule>
  </conditionalFormatting>
  <conditionalFormatting sqref="N35">
    <cfRule type="cellIs" dxfId="1073" priority="74" operator="equal">
      <formula>"С"</formula>
    </cfRule>
  </conditionalFormatting>
  <conditionalFormatting sqref="N33">
    <cfRule type="cellIs" dxfId="1072" priority="185" operator="equal">
      <formula>"НП"</formula>
    </cfRule>
  </conditionalFormatting>
  <conditionalFormatting sqref="I28">
    <cfRule type="cellIs" dxfId="1071" priority="109" operator="equal">
      <formula>"НП"</formula>
    </cfRule>
  </conditionalFormatting>
  <conditionalFormatting sqref="N34">
    <cfRule type="cellIs" dxfId="1070" priority="84" operator="equal">
      <formula>"В"</formula>
    </cfRule>
  </conditionalFormatting>
  <conditionalFormatting sqref="N34">
    <cfRule type="cellIs" dxfId="1069" priority="83" operator="equal">
      <formula>"П"</formula>
    </cfRule>
  </conditionalFormatting>
  <conditionalFormatting sqref="N34">
    <cfRule type="cellIs" dxfId="1068" priority="82" operator="equal">
      <formula>"С"</formula>
    </cfRule>
  </conditionalFormatting>
  <conditionalFormatting sqref="N20">
    <cfRule type="cellIs" dxfId="1067" priority="169" operator="equal">
      <formula>"НП"</formula>
    </cfRule>
  </conditionalFormatting>
  <conditionalFormatting sqref="I34">
    <cfRule type="cellIs" dxfId="1066" priority="85" operator="equal">
      <formula>"НП"</formula>
    </cfRule>
  </conditionalFormatting>
  <conditionalFormatting sqref="I36">
    <cfRule type="cellIs" dxfId="1065" priority="64" operator="equal">
      <formula>"В"</formula>
    </cfRule>
  </conditionalFormatting>
  <conditionalFormatting sqref="I36">
    <cfRule type="cellIs" dxfId="1064" priority="63" operator="equal">
      <formula>"П"</formula>
    </cfRule>
  </conditionalFormatting>
  <conditionalFormatting sqref="I36">
    <cfRule type="cellIs" dxfId="1063" priority="62" operator="equal">
      <formula>"С"</formula>
    </cfRule>
  </conditionalFormatting>
  <conditionalFormatting sqref="N25">
    <cfRule type="cellIs" dxfId="1062" priority="157" operator="equal">
      <formula>"НП"</formula>
    </cfRule>
  </conditionalFormatting>
  <conditionalFormatting sqref="N36">
    <cfRule type="cellIs" dxfId="1061" priority="60" operator="equal">
      <formula>"В"</formula>
    </cfRule>
  </conditionalFormatting>
  <conditionalFormatting sqref="N36">
    <cfRule type="cellIs" dxfId="1060" priority="59" operator="equal">
      <formula>"П"</formula>
    </cfRule>
  </conditionalFormatting>
  <conditionalFormatting sqref="N36">
    <cfRule type="cellIs" dxfId="1059" priority="58" operator="equal">
      <formula>"С"</formula>
    </cfRule>
  </conditionalFormatting>
  <conditionalFormatting sqref="N26:N27">
    <cfRule type="cellIs" dxfId="1058" priority="153" operator="equal">
      <formula>"НП"</formula>
    </cfRule>
  </conditionalFormatting>
  <conditionalFormatting sqref="N24">
    <cfRule type="cellIs" dxfId="1057" priority="152" operator="equal">
      <formula>"В"</formula>
    </cfRule>
  </conditionalFormatting>
  <conditionalFormatting sqref="N24">
    <cfRule type="cellIs" dxfId="1056" priority="151" operator="equal">
      <formula>"П"</formula>
    </cfRule>
  </conditionalFormatting>
  <conditionalFormatting sqref="N24">
    <cfRule type="cellIs" dxfId="1055" priority="150" operator="equal">
      <formula>"С"</formula>
    </cfRule>
  </conditionalFormatting>
  <conditionalFormatting sqref="N24">
    <cfRule type="cellIs" dxfId="1054" priority="149" operator="equal">
      <formula>"НП"</formula>
    </cfRule>
  </conditionalFormatting>
  <conditionalFormatting sqref="I24">
    <cfRule type="cellIs" dxfId="1053" priority="148" operator="equal">
      <formula>"В"</formula>
    </cfRule>
  </conditionalFormatting>
  <conditionalFormatting sqref="I24">
    <cfRule type="cellIs" dxfId="1052" priority="147" operator="equal">
      <formula>"П"</formula>
    </cfRule>
  </conditionalFormatting>
  <conditionalFormatting sqref="I24">
    <cfRule type="cellIs" dxfId="1051" priority="146" operator="equal">
      <formula>"С"</formula>
    </cfRule>
  </conditionalFormatting>
  <conditionalFormatting sqref="I24">
    <cfRule type="cellIs" dxfId="1050" priority="145" operator="equal">
      <formula>"НП"</formula>
    </cfRule>
  </conditionalFormatting>
  <conditionalFormatting sqref="I27">
    <cfRule type="cellIs" dxfId="1049" priority="144" operator="equal">
      <formula>"В"</formula>
    </cfRule>
  </conditionalFormatting>
  <conditionalFormatting sqref="I27">
    <cfRule type="cellIs" dxfId="1048" priority="143" operator="equal">
      <formula>"П"</formula>
    </cfRule>
  </conditionalFormatting>
  <conditionalFormatting sqref="I27">
    <cfRule type="cellIs" dxfId="1047" priority="142" operator="equal">
      <formula>"С"</formula>
    </cfRule>
  </conditionalFormatting>
  <conditionalFormatting sqref="I27">
    <cfRule type="cellIs" dxfId="1046" priority="141" operator="equal">
      <formula>"НП"</formula>
    </cfRule>
  </conditionalFormatting>
  <conditionalFormatting sqref="I25">
    <cfRule type="cellIs" dxfId="1045" priority="140" operator="equal">
      <formula>"В"</formula>
    </cfRule>
  </conditionalFormatting>
  <conditionalFormatting sqref="I25">
    <cfRule type="cellIs" dxfId="1044" priority="139" operator="equal">
      <formula>"П"</formula>
    </cfRule>
  </conditionalFormatting>
  <conditionalFormatting sqref="I25">
    <cfRule type="cellIs" dxfId="1043" priority="138" operator="equal">
      <formula>"С"</formula>
    </cfRule>
  </conditionalFormatting>
  <conditionalFormatting sqref="I25">
    <cfRule type="cellIs" dxfId="1042" priority="137" operator="equal">
      <formula>"НП"</formula>
    </cfRule>
  </conditionalFormatting>
  <conditionalFormatting sqref="I26">
    <cfRule type="cellIs" dxfId="1041" priority="136" operator="equal">
      <formula>"В"</formula>
    </cfRule>
  </conditionalFormatting>
  <conditionalFormatting sqref="I26">
    <cfRule type="cellIs" dxfId="1040" priority="135" operator="equal">
      <formula>"П"</formula>
    </cfRule>
  </conditionalFormatting>
  <conditionalFormatting sqref="I26">
    <cfRule type="cellIs" dxfId="1039" priority="134" operator="equal">
      <formula>"С"</formula>
    </cfRule>
  </conditionalFormatting>
  <conditionalFormatting sqref="I26">
    <cfRule type="cellIs" dxfId="1038" priority="133" operator="equal">
      <formula>"НП"</formula>
    </cfRule>
  </conditionalFormatting>
  <conditionalFormatting sqref="N23">
    <cfRule type="cellIs" dxfId="1037" priority="132" operator="equal">
      <formula>"В"</formula>
    </cfRule>
  </conditionalFormatting>
  <conditionalFormatting sqref="N23">
    <cfRule type="cellIs" dxfId="1036" priority="131" operator="equal">
      <formula>"П"</formula>
    </cfRule>
  </conditionalFormatting>
  <conditionalFormatting sqref="N23">
    <cfRule type="cellIs" dxfId="1035" priority="130" operator="equal">
      <formula>"С"</formula>
    </cfRule>
  </conditionalFormatting>
  <conditionalFormatting sqref="N23">
    <cfRule type="cellIs" dxfId="1034" priority="129" operator="equal">
      <formula>"НП"</formula>
    </cfRule>
  </conditionalFormatting>
  <conditionalFormatting sqref="I23">
    <cfRule type="cellIs" dxfId="1033" priority="128" operator="equal">
      <formula>"В"</formula>
    </cfRule>
  </conditionalFormatting>
  <conditionalFormatting sqref="I23">
    <cfRule type="cellIs" dxfId="1032" priority="127" operator="equal">
      <formula>"П"</formula>
    </cfRule>
  </conditionalFormatting>
  <conditionalFormatting sqref="I23">
    <cfRule type="cellIs" dxfId="1031" priority="126" operator="equal">
      <formula>"С"</formula>
    </cfRule>
  </conditionalFormatting>
  <conditionalFormatting sqref="I23">
    <cfRule type="cellIs" dxfId="1030" priority="125" operator="equal">
      <formula>"НП"</formula>
    </cfRule>
  </conditionalFormatting>
  <conditionalFormatting sqref="N29">
    <cfRule type="cellIs" dxfId="1029" priority="124" operator="equal">
      <formula>"В"</formula>
    </cfRule>
  </conditionalFormatting>
  <conditionalFormatting sqref="N29">
    <cfRule type="cellIs" dxfId="1028" priority="123" operator="equal">
      <formula>"П"</formula>
    </cfRule>
  </conditionalFormatting>
  <conditionalFormatting sqref="N29">
    <cfRule type="cellIs" dxfId="1027" priority="122" operator="equal">
      <formula>"С"</formula>
    </cfRule>
  </conditionalFormatting>
  <conditionalFormatting sqref="N29">
    <cfRule type="cellIs" dxfId="1026" priority="121" operator="equal">
      <formula>"НП"</formula>
    </cfRule>
  </conditionalFormatting>
  <conditionalFormatting sqref="N30:N31">
    <cfRule type="cellIs" dxfId="1025" priority="120" operator="equal">
      <formula>"В"</formula>
    </cfRule>
  </conditionalFormatting>
  <conditionalFormatting sqref="N30:N31">
    <cfRule type="cellIs" dxfId="1024" priority="119" operator="equal">
      <formula>"П"</formula>
    </cfRule>
  </conditionalFormatting>
  <conditionalFormatting sqref="N30:N31">
    <cfRule type="cellIs" dxfId="1023" priority="118" operator="equal">
      <formula>"С"</formula>
    </cfRule>
  </conditionalFormatting>
  <conditionalFormatting sqref="N30:N31">
    <cfRule type="cellIs" dxfId="1022" priority="117" operator="equal">
      <formula>"НП"</formula>
    </cfRule>
  </conditionalFormatting>
  <conditionalFormatting sqref="N28">
    <cfRule type="cellIs" dxfId="1021" priority="116" operator="equal">
      <formula>"В"</formula>
    </cfRule>
  </conditionalFormatting>
  <conditionalFormatting sqref="N28">
    <cfRule type="cellIs" dxfId="1020" priority="115" operator="equal">
      <formula>"П"</formula>
    </cfRule>
  </conditionalFormatting>
  <conditionalFormatting sqref="N28">
    <cfRule type="cellIs" dxfId="1019" priority="114" operator="equal">
      <formula>"С"</formula>
    </cfRule>
  </conditionalFormatting>
  <conditionalFormatting sqref="N28">
    <cfRule type="cellIs" dxfId="1018" priority="113" operator="equal">
      <formula>"НП"</formula>
    </cfRule>
  </conditionalFormatting>
  <conditionalFormatting sqref="I32">
    <cfRule type="cellIs" dxfId="1017" priority="93" operator="equal">
      <formula>"НП"</formula>
    </cfRule>
  </conditionalFormatting>
  <conditionalFormatting sqref="I43">
    <cfRule type="cellIs" dxfId="1016" priority="24" operator="equal">
      <formula>"В"</formula>
    </cfRule>
  </conditionalFormatting>
  <conditionalFormatting sqref="I43">
    <cfRule type="cellIs" dxfId="1015" priority="23" operator="equal">
      <formula>"П"</formula>
    </cfRule>
  </conditionalFormatting>
  <conditionalFormatting sqref="I43">
    <cfRule type="cellIs" dxfId="1014" priority="22" operator="equal">
      <formula>"С"</formula>
    </cfRule>
  </conditionalFormatting>
  <conditionalFormatting sqref="I43">
    <cfRule type="cellIs" dxfId="1013" priority="21" operator="equal">
      <formula>"НП"</formula>
    </cfRule>
  </conditionalFormatting>
  <conditionalFormatting sqref="N43">
    <cfRule type="cellIs" dxfId="1012" priority="20" operator="equal">
      <formula>"В"</formula>
    </cfRule>
  </conditionalFormatting>
  <conditionalFormatting sqref="N43">
    <cfRule type="cellIs" dxfId="1011" priority="19" operator="equal">
      <formula>"П"</formula>
    </cfRule>
  </conditionalFormatting>
  <conditionalFormatting sqref="N43">
    <cfRule type="cellIs" dxfId="1010" priority="18" operator="equal">
      <formula>"С"</formula>
    </cfRule>
  </conditionalFormatting>
  <conditionalFormatting sqref="N43">
    <cfRule type="cellIs" dxfId="1009" priority="17" operator="equal">
      <formula>"НП"</formula>
    </cfRule>
  </conditionalFormatting>
  <conditionalFormatting sqref="N36">
    <cfRule type="cellIs" dxfId="1008" priority="57" operator="equal">
      <formula>"НП"</formula>
    </cfRule>
  </conditionalFormatting>
  <conditionalFormatting sqref="I37">
    <cfRule type="cellIs" dxfId="1007" priority="56" operator="equal">
      <formula>"В"</formula>
    </cfRule>
  </conditionalFormatting>
  <conditionalFormatting sqref="I37">
    <cfRule type="cellIs" dxfId="1006" priority="55" operator="equal">
      <formula>"П"</formula>
    </cfRule>
  </conditionalFormatting>
  <conditionalFormatting sqref="I37">
    <cfRule type="cellIs" dxfId="1005" priority="54" operator="equal">
      <formula>"С"</formula>
    </cfRule>
  </conditionalFormatting>
  <conditionalFormatting sqref="N37">
    <cfRule type="cellIs" dxfId="1004" priority="52" operator="equal">
      <formula>"В"</formula>
    </cfRule>
  </conditionalFormatting>
  <conditionalFormatting sqref="N37">
    <cfRule type="cellIs" dxfId="1003" priority="51" operator="equal">
      <formula>"П"</formula>
    </cfRule>
  </conditionalFormatting>
  <conditionalFormatting sqref="N37">
    <cfRule type="cellIs" dxfId="1002" priority="50" operator="equal">
      <formula>"С"</formula>
    </cfRule>
  </conditionalFormatting>
  <conditionalFormatting sqref="N37">
    <cfRule type="cellIs" dxfId="1001" priority="49" operator="equal">
      <formula>"НП"</formula>
    </cfRule>
  </conditionalFormatting>
  <conditionalFormatting sqref="I37">
    <cfRule type="cellIs" dxfId="1000" priority="53" operator="equal">
      <formula>"НП"</formula>
    </cfRule>
  </conditionalFormatting>
  <conditionalFormatting sqref="I38">
    <cfRule type="cellIs" dxfId="999" priority="48" operator="equal">
      <formula>"В"</formula>
    </cfRule>
  </conditionalFormatting>
  <conditionalFormatting sqref="I38">
    <cfRule type="cellIs" dxfId="998" priority="47" operator="equal">
      <formula>"П"</formula>
    </cfRule>
  </conditionalFormatting>
  <conditionalFormatting sqref="I38">
    <cfRule type="cellIs" dxfId="997" priority="46" operator="equal">
      <formula>"С"</formula>
    </cfRule>
  </conditionalFormatting>
  <conditionalFormatting sqref="I38">
    <cfRule type="cellIs" dxfId="996" priority="45" operator="equal">
      <formula>"НП"</formula>
    </cfRule>
  </conditionalFormatting>
  <conditionalFormatting sqref="N38">
    <cfRule type="cellIs" dxfId="995" priority="44" operator="equal">
      <formula>"В"</formula>
    </cfRule>
  </conditionalFormatting>
  <conditionalFormatting sqref="N38">
    <cfRule type="cellIs" dxfId="994" priority="43" operator="equal">
      <formula>"П"</formula>
    </cfRule>
  </conditionalFormatting>
  <conditionalFormatting sqref="N38">
    <cfRule type="cellIs" dxfId="993" priority="42" operator="equal">
      <formula>"С"</formula>
    </cfRule>
  </conditionalFormatting>
  <conditionalFormatting sqref="N38">
    <cfRule type="cellIs" dxfId="992" priority="41" operator="equal">
      <formula>"НП"</formula>
    </cfRule>
  </conditionalFormatting>
  <conditionalFormatting sqref="I42">
    <cfRule type="cellIs" dxfId="991" priority="40" operator="equal">
      <formula>"В"</formula>
    </cfRule>
  </conditionalFormatting>
  <conditionalFormatting sqref="I42">
    <cfRule type="cellIs" dxfId="990" priority="39" operator="equal">
      <formula>"П"</formula>
    </cfRule>
  </conditionalFormatting>
  <conditionalFormatting sqref="I42">
    <cfRule type="cellIs" dxfId="989" priority="38" operator="equal">
      <formula>"С"</formula>
    </cfRule>
  </conditionalFormatting>
  <conditionalFormatting sqref="I41">
    <cfRule type="cellIs" dxfId="988" priority="32" operator="equal">
      <formula>"В"</formula>
    </cfRule>
  </conditionalFormatting>
  <conditionalFormatting sqref="I41">
    <cfRule type="cellIs" dxfId="987" priority="31" operator="equal">
      <formula>"П"</formula>
    </cfRule>
  </conditionalFormatting>
  <conditionalFormatting sqref="I41">
    <cfRule type="cellIs" dxfId="986" priority="30" operator="equal">
      <formula>"С"</formula>
    </cfRule>
  </conditionalFormatting>
  <conditionalFormatting sqref="N41">
    <cfRule type="cellIs" dxfId="985" priority="28" operator="equal">
      <formula>"В"</formula>
    </cfRule>
  </conditionalFormatting>
  <conditionalFormatting sqref="N41">
    <cfRule type="cellIs" dxfId="984" priority="27" operator="equal">
      <formula>"П"</formula>
    </cfRule>
  </conditionalFormatting>
  <conditionalFormatting sqref="N41">
    <cfRule type="cellIs" dxfId="983" priority="26" operator="equal">
      <formula>"С"</formula>
    </cfRule>
  </conditionalFormatting>
  <conditionalFormatting sqref="N41">
    <cfRule type="cellIs" dxfId="982" priority="25" operator="equal">
      <formula>"НП"</formula>
    </cfRule>
  </conditionalFormatting>
  <conditionalFormatting sqref="I41">
    <cfRule type="cellIs" dxfId="981" priority="29" operator="equal">
      <formula>"НП"</formula>
    </cfRule>
  </conditionalFormatting>
  <conditionalFormatting sqref="N42">
    <cfRule type="cellIs" dxfId="980" priority="33" operator="equal">
      <formula>"НП"</formula>
    </cfRule>
  </conditionalFormatting>
  <conditionalFormatting sqref="N42">
    <cfRule type="cellIs" dxfId="979" priority="36" operator="equal">
      <formula>"В"</formula>
    </cfRule>
  </conditionalFormatting>
  <conditionalFormatting sqref="N42">
    <cfRule type="cellIs" dxfId="978" priority="35" operator="equal">
      <formula>"П"</formula>
    </cfRule>
  </conditionalFormatting>
  <conditionalFormatting sqref="N42">
    <cfRule type="cellIs" dxfId="977" priority="34" operator="equal">
      <formula>"С"</formula>
    </cfRule>
  </conditionalFormatting>
  <conditionalFormatting sqref="I42">
    <cfRule type="cellIs" dxfId="976" priority="37" operator="equal">
      <formula>"НП"</formula>
    </cfRule>
  </conditionalFormatting>
  <conditionalFormatting sqref="I39">
    <cfRule type="cellIs" dxfId="975" priority="16" operator="equal">
      <formula>"В"</formula>
    </cfRule>
  </conditionalFormatting>
  <conditionalFormatting sqref="I39">
    <cfRule type="cellIs" dxfId="974" priority="15" operator="equal">
      <formula>"П"</formula>
    </cfRule>
  </conditionalFormatting>
  <conditionalFormatting sqref="I39">
    <cfRule type="cellIs" dxfId="973" priority="14" operator="equal">
      <formula>"С"</formula>
    </cfRule>
  </conditionalFormatting>
  <conditionalFormatting sqref="N39">
    <cfRule type="cellIs" dxfId="972" priority="9" operator="equal">
      <formula>"НП"</formula>
    </cfRule>
  </conditionalFormatting>
  <conditionalFormatting sqref="N39">
    <cfRule type="cellIs" dxfId="971" priority="12" operator="equal">
      <formula>"В"</formula>
    </cfRule>
  </conditionalFormatting>
  <conditionalFormatting sqref="N39">
    <cfRule type="cellIs" dxfId="970" priority="11" operator="equal">
      <formula>"П"</formula>
    </cfRule>
  </conditionalFormatting>
  <conditionalFormatting sqref="N39">
    <cfRule type="cellIs" dxfId="969" priority="10" operator="equal">
      <formula>"С"</formula>
    </cfRule>
  </conditionalFormatting>
  <conditionalFormatting sqref="I39">
    <cfRule type="cellIs" dxfId="968" priority="13" operator="equal">
      <formula>"НП"</formula>
    </cfRule>
  </conditionalFormatting>
  <conditionalFormatting sqref="I40">
    <cfRule type="cellIs" dxfId="967" priority="8" operator="equal">
      <formula>"В"</formula>
    </cfRule>
  </conditionalFormatting>
  <conditionalFormatting sqref="I40">
    <cfRule type="cellIs" dxfId="966" priority="7" operator="equal">
      <formula>"П"</formula>
    </cfRule>
  </conditionalFormatting>
  <conditionalFormatting sqref="I40">
    <cfRule type="cellIs" dxfId="965" priority="6" operator="equal">
      <formula>"С"</formula>
    </cfRule>
  </conditionalFormatting>
  <conditionalFormatting sqref="N40">
    <cfRule type="cellIs" dxfId="964" priority="4" operator="equal">
      <formula>"В"</formula>
    </cfRule>
  </conditionalFormatting>
  <conditionalFormatting sqref="N40">
    <cfRule type="cellIs" dxfId="963" priority="3" operator="equal">
      <formula>"П"</formula>
    </cfRule>
  </conditionalFormatting>
  <conditionalFormatting sqref="N40">
    <cfRule type="cellIs" dxfId="962" priority="2" operator="equal">
      <formula>"С"</formula>
    </cfRule>
  </conditionalFormatting>
  <conditionalFormatting sqref="N40">
    <cfRule type="cellIs" dxfId="961" priority="1" operator="equal">
      <formula>"НП"</formula>
    </cfRule>
  </conditionalFormatting>
  <conditionalFormatting sqref="I40">
    <cfRule type="cellIs" dxfId="960" priority="5" operator="equal">
      <formula>"НП"</formula>
    </cfRule>
  </conditionalFormatting>
  <dataValidations count="1">
    <dataValidation type="list" allowBlank="1" showInputMessage="1" showErrorMessage="1" sqref="K19:L19 K21:L21 F19:G21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N43"/>
  <sheetViews>
    <sheetView view="pageBreakPreview" topLeftCell="A35" zoomScale="96" zoomScaleNormal="100" zoomScaleSheetLayoutView="96" workbookViewId="0">
      <selection activeCell="C41" sqref="C41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81" t="s">
        <v>65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26" x14ac:dyDescent="0.25">
      <c r="A19" s="11">
        <v>1</v>
      </c>
      <c r="B19" s="51" t="s">
        <v>22</v>
      </c>
      <c r="C19" s="12" t="s">
        <v>47</v>
      </c>
      <c r="D19" s="68" t="s">
        <v>23</v>
      </c>
      <c r="E19" s="68"/>
      <c r="F19" s="11">
        <v>3</v>
      </c>
      <c r="G19" s="11">
        <v>2</v>
      </c>
      <c r="H19" s="11">
        <f>F19*G19</f>
        <v>6</v>
      </c>
      <c r="I19" s="13" t="str">
        <f>IF(H19&lt;5,"П",IF(H19&lt;10,"С",IF(H19&lt;15,"В","НП")))</f>
        <v>С</v>
      </c>
      <c r="J19" s="12" t="s">
        <v>48</v>
      </c>
      <c r="K19" s="11">
        <v>3</v>
      </c>
      <c r="L19" s="11">
        <v>1</v>
      </c>
      <c r="M19" s="11">
        <f t="shared" ref="M19:M32" si="0">K19*L19</f>
        <v>3</v>
      </c>
      <c r="N19" s="14" t="str">
        <f>IF(M19&lt;5,"П",IF(M19&lt;10,"С",IF(M19&lt;15,"В","НП")))</f>
        <v>П</v>
      </c>
    </row>
    <row r="20" spans="1:14" ht="126" x14ac:dyDescent="0.25">
      <c r="A20" s="1">
        <v>2</v>
      </c>
      <c r="B20" s="52" t="s">
        <v>22</v>
      </c>
      <c r="C20" s="36" t="s">
        <v>75</v>
      </c>
      <c r="D20" s="59" t="s">
        <v>36</v>
      </c>
      <c r="E20" s="59"/>
      <c r="F20" s="1">
        <v>2</v>
      </c>
      <c r="G20" s="1">
        <v>2</v>
      </c>
      <c r="H20" s="1">
        <f t="shared" ref="H20" si="1">F20*G20</f>
        <v>4</v>
      </c>
      <c r="I20" s="2" t="str">
        <f t="shared" ref="I20" si="2">IF(H20&lt;5,"П",IF(H20&lt;10,"С",IF(H20&lt;15,"В","НП")))</f>
        <v>П</v>
      </c>
      <c r="J20" s="36" t="s">
        <v>85</v>
      </c>
      <c r="K20" s="1">
        <v>1</v>
      </c>
      <c r="L20" s="1">
        <v>1</v>
      </c>
      <c r="M20" s="1">
        <f t="shared" si="0"/>
        <v>1</v>
      </c>
      <c r="N20" s="3" t="str">
        <f t="shared" ref="N20" si="3">IF(M20&lt;5,"П",IF(M20&lt;10,"С",IF(M20&lt;15,"В","НП")))</f>
        <v>П</v>
      </c>
    </row>
    <row r="21" spans="1:14" ht="47.25" x14ac:dyDescent="0.25">
      <c r="A21" s="11">
        <v>3</v>
      </c>
      <c r="B21" s="52" t="s">
        <v>22</v>
      </c>
      <c r="C21" s="4" t="s">
        <v>24</v>
      </c>
      <c r="D21" s="59" t="s">
        <v>25</v>
      </c>
      <c r="E21" s="59"/>
      <c r="F21" s="1">
        <v>2</v>
      </c>
      <c r="G21" s="1">
        <v>3</v>
      </c>
      <c r="H21" s="1">
        <f t="shared" ref="H21:H32" si="4">F21*G21</f>
        <v>6</v>
      </c>
      <c r="I21" s="2" t="str">
        <f t="shared" ref="I21:I32" si="5">IF(H21&lt;5,"П",IF(H21&lt;10,"С",IF(H21&lt;15,"В","НП")))</f>
        <v>С</v>
      </c>
      <c r="J21" s="5" t="s">
        <v>26</v>
      </c>
      <c r="K21" s="1">
        <v>1</v>
      </c>
      <c r="L21" s="1">
        <v>1</v>
      </c>
      <c r="M21" s="1">
        <f t="shared" si="0"/>
        <v>1</v>
      </c>
      <c r="N21" s="3" t="str">
        <f t="shared" ref="N21:N32" si="6">IF(M21&lt;5,"П",IF(M21&lt;10,"С",IF(M21&lt;15,"В","НП")))</f>
        <v>П</v>
      </c>
    </row>
    <row r="22" spans="1:14" ht="94.5" x14ac:dyDescent="0.25">
      <c r="A22" s="1">
        <v>4</v>
      </c>
      <c r="B22" s="51" t="s">
        <v>22</v>
      </c>
      <c r="C22" s="36" t="s">
        <v>78</v>
      </c>
      <c r="D22" s="59" t="s">
        <v>25</v>
      </c>
      <c r="E22" s="59"/>
      <c r="F22" s="1">
        <v>2</v>
      </c>
      <c r="G22" s="1">
        <v>3</v>
      </c>
      <c r="H22" s="1">
        <f t="shared" si="4"/>
        <v>6</v>
      </c>
      <c r="I22" s="2" t="str">
        <f t="shared" si="5"/>
        <v>С</v>
      </c>
      <c r="J22" s="36" t="s">
        <v>83</v>
      </c>
      <c r="K22" s="1">
        <v>1</v>
      </c>
      <c r="L22" s="1">
        <v>1</v>
      </c>
      <c r="M22" s="1">
        <f t="shared" si="0"/>
        <v>1</v>
      </c>
      <c r="N22" s="3" t="str">
        <f t="shared" si="6"/>
        <v>П</v>
      </c>
    </row>
    <row r="23" spans="1:14" ht="94.5" x14ac:dyDescent="0.25">
      <c r="A23" s="11">
        <v>5</v>
      </c>
      <c r="B23" s="51" t="s">
        <v>22</v>
      </c>
      <c r="C23" s="36" t="s">
        <v>27</v>
      </c>
      <c r="D23" s="59" t="s">
        <v>25</v>
      </c>
      <c r="E23" s="59"/>
      <c r="F23" s="1">
        <v>3</v>
      </c>
      <c r="G23" s="1">
        <v>3</v>
      </c>
      <c r="H23" s="1">
        <f t="shared" si="4"/>
        <v>9</v>
      </c>
      <c r="I23" s="2" t="str">
        <f t="shared" si="5"/>
        <v>С</v>
      </c>
      <c r="J23" s="36" t="s">
        <v>101</v>
      </c>
      <c r="K23" s="1">
        <v>2</v>
      </c>
      <c r="L23" s="1">
        <v>2</v>
      </c>
      <c r="M23" s="1">
        <f t="shared" si="0"/>
        <v>4</v>
      </c>
      <c r="N23" s="3" t="str">
        <f t="shared" si="6"/>
        <v>П</v>
      </c>
    </row>
    <row r="24" spans="1:14" ht="141.75" x14ac:dyDescent="0.25">
      <c r="A24" s="1">
        <v>6</v>
      </c>
      <c r="B24" s="51" t="s">
        <v>22</v>
      </c>
      <c r="C24" s="36" t="s">
        <v>102</v>
      </c>
      <c r="D24" s="53" t="s">
        <v>103</v>
      </c>
      <c r="E24" s="54"/>
      <c r="F24" s="1">
        <v>2</v>
      </c>
      <c r="G24" s="1">
        <v>3</v>
      </c>
      <c r="H24" s="1">
        <f t="shared" si="4"/>
        <v>6</v>
      </c>
      <c r="I24" s="2" t="str">
        <f t="shared" si="5"/>
        <v>С</v>
      </c>
      <c r="J24" s="6" t="s">
        <v>104</v>
      </c>
      <c r="K24" s="11">
        <v>3</v>
      </c>
      <c r="L24" s="11">
        <v>1</v>
      </c>
      <c r="M24" s="11">
        <f t="shared" si="0"/>
        <v>3</v>
      </c>
      <c r="N24" s="14" t="str">
        <f t="shared" si="6"/>
        <v>П</v>
      </c>
    </row>
    <row r="25" spans="1:14" ht="47.25" x14ac:dyDescent="0.25">
      <c r="A25" s="11">
        <v>7</v>
      </c>
      <c r="B25" s="51" t="s">
        <v>22</v>
      </c>
      <c r="C25" s="36" t="s">
        <v>113</v>
      </c>
      <c r="D25" s="53" t="s">
        <v>114</v>
      </c>
      <c r="E25" s="54"/>
      <c r="F25" s="1">
        <v>2</v>
      </c>
      <c r="G25" s="1">
        <v>3</v>
      </c>
      <c r="H25" s="1">
        <f t="shared" si="4"/>
        <v>6</v>
      </c>
      <c r="I25" s="2" t="str">
        <f t="shared" si="5"/>
        <v>С</v>
      </c>
      <c r="J25" s="6" t="s">
        <v>115</v>
      </c>
      <c r="K25" s="11">
        <v>2</v>
      </c>
      <c r="L25" s="11">
        <v>2</v>
      </c>
      <c r="M25" s="11">
        <f t="shared" si="0"/>
        <v>4</v>
      </c>
      <c r="N25" s="14" t="str">
        <f t="shared" si="6"/>
        <v>П</v>
      </c>
    </row>
    <row r="26" spans="1:14" ht="204.75" x14ac:dyDescent="0.25">
      <c r="A26" s="1">
        <v>8</v>
      </c>
      <c r="B26" s="51" t="s">
        <v>22</v>
      </c>
      <c r="C26" s="36" t="s">
        <v>105</v>
      </c>
      <c r="D26" s="53" t="s">
        <v>23</v>
      </c>
      <c r="E26" s="54"/>
      <c r="F26" s="1">
        <v>4</v>
      </c>
      <c r="G26" s="1">
        <v>3</v>
      </c>
      <c r="H26" s="1">
        <f t="shared" si="4"/>
        <v>12</v>
      </c>
      <c r="I26" s="2" t="str">
        <f t="shared" si="5"/>
        <v>В</v>
      </c>
      <c r="J26" s="6" t="s">
        <v>119</v>
      </c>
      <c r="K26" s="11">
        <v>2</v>
      </c>
      <c r="L26" s="11">
        <v>2</v>
      </c>
      <c r="M26" s="11">
        <f t="shared" si="0"/>
        <v>4</v>
      </c>
      <c r="N26" s="14" t="str">
        <f t="shared" si="6"/>
        <v>П</v>
      </c>
    </row>
    <row r="27" spans="1:14" ht="31.5" x14ac:dyDescent="0.25">
      <c r="A27" s="11">
        <v>9</v>
      </c>
      <c r="B27" s="49" t="s">
        <v>32</v>
      </c>
      <c r="C27" s="36" t="s">
        <v>107</v>
      </c>
      <c r="D27" s="55" t="s">
        <v>25</v>
      </c>
      <c r="E27" s="55"/>
      <c r="F27" s="11">
        <v>3</v>
      </c>
      <c r="G27" s="11">
        <v>3</v>
      </c>
      <c r="H27" s="11">
        <f t="shared" si="4"/>
        <v>9</v>
      </c>
      <c r="I27" s="13" t="str">
        <f t="shared" si="5"/>
        <v>С</v>
      </c>
      <c r="J27" s="37" t="s">
        <v>108</v>
      </c>
      <c r="K27" s="11">
        <v>3</v>
      </c>
      <c r="L27" s="11">
        <v>1</v>
      </c>
      <c r="M27" s="11">
        <f t="shared" si="0"/>
        <v>3</v>
      </c>
      <c r="N27" s="14" t="str">
        <f t="shared" si="6"/>
        <v>П</v>
      </c>
    </row>
    <row r="28" spans="1:14" ht="236.25" x14ac:dyDescent="0.25">
      <c r="A28" s="11">
        <v>10</v>
      </c>
      <c r="B28" s="49" t="s">
        <v>32</v>
      </c>
      <c r="C28" s="26" t="s">
        <v>109</v>
      </c>
      <c r="D28" s="90" t="s">
        <v>90</v>
      </c>
      <c r="E28" s="91"/>
      <c r="F28" s="1">
        <v>4</v>
      </c>
      <c r="G28" s="1">
        <v>2</v>
      </c>
      <c r="H28" s="1">
        <f t="shared" si="4"/>
        <v>8</v>
      </c>
      <c r="I28" s="2" t="str">
        <f t="shared" si="5"/>
        <v>С</v>
      </c>
      <c r="J28" s="4" t="s">
        <v>121</v>
      </c>
      <c r="K28" s="1">
        <v>3</v>
      </c>
      <c r="L28" s="1">
        <v>1</v>
      </c>
      <c r="M28" s="1">
        <f t="shared" si="0"/>
        <v>3</v>
      </c>
      <c r="N28" s="3" t="str">
        <f t="shared" si="6"/>
        <v>П</v>
      </c>
    </row>
    <row r="29" spans="1:14" ht="15.75" customHeight="1" x14ac:dyDescent="0.25">
      <c r="A29" s="11">
        <v>11</v>
      </c>
      <c r="B29" s="49" t="s">
        <v>32</v>
      </c>
      <c r="C29" s="36" t="s">
        <v>122</v>
      </c>
      <c r="D29" s="92" t="s">
        <v>25</v>
      </c>
      <c r="E29" s="93"/>
      <c r="F29" s="1">
        <v>2</v>
      </c>
      <c r="G29" s="1">
        <v>2</v>
      </c>
      <c r="H29" s="1">
        <f t="shared" si="4"/>
        <v>4</v>
      </c>
      <c r="I29" s="2" t="str">
        <f t="shared" si="5"/>
        <v>П</v>
      </c>
      <c r="J29" s="42" t="s">
        <v>118</v>
      </c>
      <c r="K29" s="11">
        <v>2</v>
      </c>
      <c r="L29" s="11">
        <v>1</v>
      </c>
      <c r="M29" s="11">
        <f t="shared" ref="M29" si="7">K29*L29</f>
        <v>2</v>
      </c>
      <c r="N29" s="14" t="str">
        <f t="shared" ref="N29" si="8">IF(M29&lt;5,"П",IF(M29&lt;10,"С",IF(M29&lt;15,"В","НП")))</f>
        <v>П</v>
      </c>
    </row>
    <row r="30" spans="1:14" ht="46.5" customHeight="1" x14ac:dyDescent="0.25">
      <c r="A30" s="11">
        <v>12</v>
      </c>
      <c r="B30" s="49" t="s">
        <v>32</v>
      </c>
      <c r="C30" s="35" t="s">
        <v>94</v>
      </c>
      <c r="D30" s="56" t="s">
        <v>96</v>
      </c>
      <c r="E30" s="56"/>
      <c r="F30" s="11">
        <v>2</v>
      </c>
      <c r="G30" s="11">
        <v>2</v>
      </c>
      <c r="H30" s="11">
        <f t="shared" si="4"/>
        <v>4</v>
      </c>
      <c r="I30" s="13" t="str">
        <f t="shared" si="5"/>
        <v>П</v>
      </c>
      <c r="J30" s="15" t="s">
        <v>95</v>
      </c>
      <c r="K30" s="11">
        <v>2</v>
      </c>
      <c r="L30" s="11">
        <v>1</v>
      </c>
      <c r="M30" s="11">
        <f t="shared" si="0"/>
        <v>2</v>
      </c>
      <c r="N30" s="14" t="str">
        <f t="shared" si="6"/>
        <v>П</v>
      </c>
    </row>
    <row r="31" spans="1:14" ht="63" x14ac:dyDescent="0.25">
      <c r="A31" s="11">
        <v>19</v>
      </c>
      <c r="B31" s="49" t="s">
        <v>32</v>
      </c>
      <c r="C31" s="4" t="s">
        <v>123</v>
      </c>
      <c r="D31" s="53" t="s">
        <v>96</v>
      </c>
      <c r="E31" s="54"/>
      <c r="F31" s="1">
        <v>2</v>
      </c>
      <c r="G31" s="1">
        <v>3</v>
      </c>
      <c r="H31" s="1">
        <f t="shared" si="4"/>
        <v>6</v>
      </c>
      <c r="I31" s="2" t="str">
        <f t="shared" si="5"/>
        <v>С</v>
      </c>
      <c r="J31" s="7" t="s">
        <v>124</v>
      </c>
      <c r="K31" s="1">
        <v>1</v>
      </c>
      <c r="L31" s="1">
        <v>1</v>
      </c>
      <c r="M31" s="1">
        <f t="shared" si="0"/>
        <v>1</v>
      </c>
      <c r="N31" s="3" t="str">
        <f t="shared" si="6"/>
        <v>П</v>
      </c>
    </row>
    <row r="32" spans="1:14" ht="78.75" x14ac:dyDescent="0.25">
      <c r="A32" s="11">
        <v>20</v>
      </c>
      <c r="B32" s="49" t="s">
        <v>32</v>
      </c>
      <c r="C32" s="36" t="s">
        <v>71</v>
      </c>
      <c r="D32" s="53" t="s">
        <v>25</v>
      </c>
      <c r="E32" s="54"/>
      <c r="F32" s="1">
        <v>2</v>
      </c>
      <c r="G32" s="1">
        <v>2</v>
      </c>
      <c r="H32" s="1">
        <f t="shared" si="4"/>
        <v>4</v>
      </c>
      <c r="I32" s="2" t="str">
        <f t="shared" si="5"/>
        <v>П</v>
      </c>
      <c r="J32" s="7" t="s">
        <v>72</v>
      </c>
      <c r="K32" s="1">
        <v>1</v>
      </c>
      <c r="L32" s="1">
        <v>1</v>
      </c>
      <c r="M32" s="1">
        <f t="shared" si="0"/>
        <v>1</v>
      </c>
      <c r="N32" s="3" t="str">
        <f t="shared" si="6"/>
        <v>П</v>
      </c>
    </row>
    <row r="33" spans="1:14" ht="47.25" x14ac:dyDescent="0.25">
      <c r="A33" s="11">
        <v>12</v>
      </c>
      <c r="B33" s="49" t="s">
        <v>32</v>
      </c>
      <c r="C33" s="35" t="s">
        <v>110</v>
      </c>
      <c r="D33" s="53" t="s">
        <v>25</v>
      </c>
      <c r="E33" s="54"/>
      <c r="F33" s="11">
        <v>2</v>
      </c>
      <c r="G33" s="11">
        <v>3</v>
      </c>
      <c r="H33" s="11">
        <f t="shared" ref="H33:H35" si="9">F33*G33</f>
        <v>6</v>
      </c>
      <c r="I33" s="13" t="str">
        <f t="shared" ref="I33:I35" si="10">IF(H33&lt;5,"П",IF(H33&lt;10,"С",IF(H33&lt;15,"В","НП")))</f>
        <v>С</v>
      </c>
      <c r="J33" s="35" t="s">
        <v>111</v>
      </c>
      <c r="K33" s="11">
        <v>2</v>
      </c>
      <c r="L33" s="11">
        <v>1</v>
      </c>
      <c r="M33" s="11">
        <f t="shared" ref="M33:M35" si="11">K33*L33</f>
        <v>2</v>
      </c>
      <c r="N33" s="14" t="str">
        <f t="shared" ref="N33:N35" si="12">IF(M33&lt;5,"П",IF(M33&lt;10,"С",IF(M33&lt;15,"В","НП")))</f>
        <v>П</v>
      </c>
    </row>
    <row r="34" spans="1:14" ht="63" x14ac:dyDescent="0.25">
      <c r="A34" s="11">
        <v>19</v>
      </c>
      <c r="B34" s="49" t="s">
        <v>32</v>
      </c>
      <c r="C34" s="36" t="s">
        <v>79</v>
      </c>
      <c r="D34" s="53" t="s">
        <v>25</v>
      </c>
      <c r="E34" s="54"/>
      <c r="F34" s="1">
        <v>3</v>
      </c>
      <c r="G34" s="1">
        <v>2</v>
      </c>
      <c r="H34" s="1">
        <f t="shared" si="9"/>
        <v>6</v>
      </c>
      <c r="I34" s="2" t="str">
        <f t="shared" si="10"/>
        <v>С</v>
      </c>
      <c r="J34" s="34" t="s">
        <v>80</v>
      </c>
      <c r="K34" s="1">
        <v>2</v>
      </c>
      <c r="L34" s="1">
        <v>2</v>
      </c>
      <c r="M34" s="1">
        <f t="shared" si="11"/>
        <v>4</v>
      </c>
      <c r="N34" s="3" t="str">
        <f t="shared" si="12"/>
        <v>П</v>
      </c>
    </row>
    <row r="35" spans="1:14" ht="78.75" x14ac:dyDescent="0.25">
      <c r="A35" s="11">
        <v>20</v>
      </c>
      <c r="B35" s="48" t="s">
        <v>38</v>
      </c>
      <c r="C35" s="36" t="s">
        <v>81</v>
      </c>
      <c r="D35" s="53" t="s">
        <v>23</v>
      </c>
      <c r="E35" s="54"/>
      <c r="F35" s="1">
        <v>3</v>
      </c>
      <c r="G35" s="1">
        <v>2</v>
      </c>
      <c r="H35" s="1">
        <f t="shared" si="9"/>
        <v>6</v>
      </c>
      <c r="I35" s="2" t="str">
        <f t="shared" si="10"/>
        <v>С</v>
      </c>
      <c r="J35" s="34" t="s">
        <v>100</v>
      </c>
      <c r="K35" s="1">
        <v>2</v>
      </c>
      <c r="L35" s="1">
        <v>1</v>
      </c>
      <c r="M35" s="1">
        <f t="shared" si="11"/>
        <v>2</v>
      </c>
      <c r="N35" s="3" t="str">
        <f t="shared" si="12"/>
        <v>П</v>
      </c>
    </row>
    <row r="36" spans="1:14" ht="63" x14ac:dyDescent="0.25">
      <c r="A36" s="11">
        <v>20</v>
      </c>
      <c r="B36" s="48" t="s">
        <v>38</v>
      </c>
      <c r="C36" s="36" t="s">
        <v>27</v>
      </c>
      <c r="D36" s="53" t="s">
        <v>25</v>
      </c>
      <c r="E36" s="54"/>
      <c r="F36" s="1">
        <v>3</v>
      </c>
      <c r="G36" s="1">
        <v>2</v>
      </c>
      <c r="H36" s="1">
        <f t="shared" ref="H36" si="13">F36*G36</f>
        <v>6</v>
      </c>
      <c r="I36" s="2" t="str">
        <f t="shared" ref="I36" si="14">IF(H36&lt;5,"П",IF(H36&lt;10,"С",IF(H36&lt;15,"В","НП")))</f>
        <v>С</v>
      </c>
      <c r="J36" s="34" t="s">
        <v>125</v>
      </c>
      <c r="K36" s="1">
        <v>1</v>
      </c>
      <c r="L36" s="1">
        <v>2</v>
      </c>
      <c r="M36" s="1">
        <f t="shared" ref="M36" si="15">K36*L36</f>
        <v>2</v>
      </c>
      <c r="N36" s="3" t="str">
        <f t="shared" ref="N36" si="16">IF(M36&lt;5,"П",IF(M36&lt;10,"С",IF(M36&lt;15,"В","НП")))</f>
        <v>П</v>
      </c>
    </row>
    <row r="39" spans="1:14" x14ac:dyDescent="0.25">
      <c r="B39" s="8" t="s">
        <v>41</v>
      </c>
    </row>
    <row r="40" spans="1:14" x14ac:dyDescent="0.25">
      <c r="B40" s="22" t="s">
        <v>42</v>
      </c>
    </row>
    <row r="41" spans="1:14" x14ac:dyDescent="0.25">
      <c r="B41" s="23" t="s">
        <v>43</v>
      </c>
    </row>
    <row r="42" spans="1:14" x14ac:dyDescent="0.25">
      <c r="B42" s="24" t="s">
        <v>44</v>
      </c>
    </row>
    <row r="43" spans="1:14" x14ac:dyDescent="0.25">
      <c r="B43" s="25" t="s">
        <v>45</v>
      </c>
    </row>
  </sheetData>
  <mergeCells count="56">
    <mergeCell ref="D32:E32"/>
    <mergeCell ref="D26:E26"/>
    <mergeCell ref="D27:E27"/>
    <mergeCell ref="D28:E28"/>
    <mergeCell ref="D30:E30"/>
    <mergeCell ref="D31:E31"/>
    <mergeCell ref="D29:E29"/>
    <mergeCell ref="D25:E25"/>
    <mergeCell ref="H16:I17"/>
    <mergeCell ref="K16:K17"/>
    <mergeCell ref="L16:L17"/>
    <mergeCell ref="M16:N17"/>
    <mergeCell ref="D18:E18"/>
    <mergeCell ref="D19:E19"/>
    <mergeCell ref="D20:E20"/>
    <mergeCell ref="D21:E21"/>
    <mergeCell ref="D22:E22"/>
    <mergeCell ref="D23:E23"/>
    <mergeCell ref="D24:E24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K11:L11"/>
    <mergeCell ref="M11:N11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D33:E33"/>
    <mergeCell ref="D34:E34"/>
    <mergeCell ref="D35:E35"/>
    <mergeCell ref="D36:E36"/>
    <mergeCell ref="L1:N3"/>
    <mergeCell ref="L4:N4"/>
    <mergeCell ref="A5:N5"/>
    <mergeCell ref="A7:B8"/>
    <mergeCell ref="C7:D8"/>
    <mergeCell ref="E7:N7"/>
    <mergeCell ref="E8:N8"/>
    <mergeCell ref="A9:N9"/>
    <mergeCell ref="A10:N10"/>
    <mergeCell ref="A11:B11"/>
    <mergeCell ref="C11:H11"/>
    <mergeCell ref="I11:J11"/>
  </mergeCells>
  <conditionalFormatting sqref="I19">
    <cfRule type="cellIs" dxfId="959" priority="172" operator="equal">
      <formula>"В"</formula>
    </cfRule>
  </conditionalFormatting>
  <conditionalFormatting sqref="I19">
    <cfRule type="cellIs" dxfId="958" priority="171" operator="equal">
      <formula>"П"</formula>
    </cfRule>
  </conditionalFormatting>
  <conditionalFormatting sqref="I19">
    <cfRule type="cellIs" dxfId="957" priority="170" operator="equal">
      <formula>"С"</formula>
    </cfRule>
  </conditionalFormatting>
  <conditionalFormatting sqref="I19">
    <cfRule type="cellIs" dxfId="956" priority="169" operator="equal">
      <formula>"НП"</formula>
    </cfRule>
  </conditionalFormatting>
  <conditionalFormatting sqref="N19 N24">
    <cfRule type="cellIs" dxfId="955" priority="168" operator="equal">
      <formula>"В"</formula>
    </cfRule>
  </conditionalFormatting>
  <conditionalFormatting sqref="N19 N24">
    <cfRule type="cellIs" dxfId="954" priority="167" operator="equal">
      <formula>"П"</formula>
    </cfRule>
  </conditionalFormatting>
  <conditionalFormatting sqref="N19 N24">
    <cfRule type="cellIs" dxfId="953" priority="166" operator="equal">
      <formula>"С"</formula>
    </cfRule>
  </conditionalFormatting>
  <conditionalFormatting sqref="N19 N24">
    <cfRule type="cellIs" dxfId="952" priority="165" operator="equal">
      <formula>"НП"</formula>
    </cfRule>
  </conditionalFormatting>
  <conditionalFormatting sqref="I30">
    <cfRule type="cellIs" dxfId="951" priority="164" operator="equal">
      <formula>"В"</formula>
    </cfRule>
  </conditionalFormatting>
  <conditionalFormatting sqref="I30">
    <cfRule type="cellIs" dxfId="950" priority="163" operator="equal">
      <formula>"П"</formula>
    </cfRule>
  </conditionalFormatting>
  <conditionalFormatting sqref="I30">
    <cfRule type="cellIs" dxfId="949" priority="162" operator="equal">
      <formula>"С"</formula>
    </cfRule>
  </conditionalFormatting>
  <conditionalFormatting sqref="I30">
    <cfRule type="cellIs" dxfId="948" priority="161" operator="equal">
      <formula>"НП"</formula>
    </cfRule>
  </conditionalFormatting>
  <conditionalFormatting sqref="N30">
    <cfRule type="cellIs" dxfId="947" priority="160" operator="equal">
      <formula>"В"</formula>
    </cfRule>
  </conditionalFormatting>
  <conditionalFormatting sqref="N30">
    <cfRule type="cellIs" dxfId="946" priority="159" operator="equal">
      <formula>"П"</formula>
    </cfRule>
  </conditionalFormatting>
  <conditionalFormatting sqref="N30">
    <cfRule type="cellIs" dxfId="945" priority="158" operator="equal">
      <formula>"С"</formula>
    </cfRule>
  </conditionalFormatting>
  <conditionalFormatting sqref="N30">
    <cfRule type="cellIs" dxfId="944" priority="157" operator="equal">
      <formula>"НП"</formula>
    </cfRule>
  </conditionalFormatting>
  <conditionalFormatting sqref="N25:N26">
    <cfRule type="cellIs" dxfId="943" priority="152" operator="equal">
      <formula>"В"</formula>
    </cfRule>
  </conditionalFormatting>
  <conditionalFormatting sqref="N25:N26">
    <cfRule type="cellIs" dxfId="942" priority="151" operator="equal">
      <formula>"П"</formula>
    </cfRule>
  </conditionalFormatting>
  <conditionalFormatting sqref="N25:N26">
    <cfRule type="cellIs" dxfId="941" priority="150" operator="equal">
      <formula>"С"</formula>
    </cfRule>
  </conditionalFormatting>
  <conditionalFormatting sqref="N25:N26">
    <cfRule type="cellIs" dxfId="940" priority="149" operator="equal">
      <formula>"НП"</formula>
    </cfRule>
  </conditionalFormatting>
  <conditionalFormatting sqref="I28">
    <cfRule type="cellIs" dxfId="939" priority="108" operator="equal">
      <formula>"В"</formula>
    </cfRule>
  </conditionalFormatting>
  <conditionalFormatting sqref="I28">
    <cfRule type="cellIs" dxfId="938" priority="107" operator="equal">
      <formula>"П"</formula>
    </cfRule>
  </conditionalFormatting>
  <conditionalFormatting sqref="I28">
    <cfRule type="cellIs" dxfId="937" priority="106" operator="equal">
      <formula>"С"</formula>
    </cfRule>
  </conditionalFormatting>
  <conditionalFormatting sqref="I28">
    <cfRule type="cellIs" dxfId="936" priority="105" operator="equal">
      <formula>"НП"</formula>
    </cfRule>
  </conditionalFormatting>
  <conditionalFormatting sqref="N28">
    <cfRule type="cellIs" dxfId="935" priority="104" operator="equal">
      <formula>"В"</formula>
    </cfRule>
  </conditionalFormatting>
  <conditionalFormatting sqref="N28">
    <cfRule type="cellIs" dxfId="934" priority="103" operator="equal">
      <formula>"П"</formula>
    </cfRule>
  </conditionalFormatting>
  <conditionalFormatting sqref="N28">
    <cfRule type="cellIs" dxfId="933" priority="102" operator="equal">
      <formula>"С"</formula>
    </cfRule>
  </conditionalFormatting>
  <conditionalFormatting sqref="N28">
    <cfRule type="cellIs" dxfId="932" priority="101" operator="equal">
      <formula>"НП"</formula>
    </cfRule>
  </conditionalFormatting>
  <conditionalFormatting sqref="I21">
    <cfRule type="cellIs" dxfId="931" priority="140" operator="equal">
      <formula>"В"</formula>
    </cfRule>
  </conditionalFormatting>
  <conditionalFormatting sqref="I21">
    <cfRule type="cellIs" dxfId="930" priority="139" operator="equal">
      <formula>"П"</formula>
    </cfRule>
  </conditionalFormatting>
  <conditionalFormatting sqref="I21">
    <cfRule type="cellIs" dxfId="929" priority="138" operator="equal">
      <formula>"С"</formula>
    </cfRule>
  </conditionalFormatting>
  <conditionalFormatting sqref="I21">
    <cfRule type="cellIs" dxfId="928" priority="137" operator="equal">
      <formula>"НП"</formula>
    </cfRule>
  </conditionalFormatting>
  <conditionalFormatting sqref="N21">
    <cfRule type="cellIs" dxfId="927" priority="136" operator="equal">
      <formula>"В"</formula>
    </cfRule>
  </conditionalFormatting>
  <conditionalFormatting sqref="N21">
    <cfRule type="cellIs" dxfId="926" priority="135" operator="equal">
      <formula>"П"</formula>
    </cfRule>
  </conditionalFormatting>
  <conditionalFormatting sqref="N21">
    <cfRule type="cellIs" dxfId="925" priority="134" operator="equal">
      <formula>"С"</formula>
    </cfRule>
  </conditionalFormatting>
  <conditionalFormatting sqref="N21">
    <cfRule type="cellIs" dxfId="924" priority="133" operator="equal">
      <formula>"НП"</formula>
    </cfRule>
  </conditionalFormatting>
  <conditionalFormatting sqref="I29">
    <cfRule type="cellIs" dxfId="923" priority="100" operator="equal">
      <formula>"В"</formula>
    </cfRule>
  </conditionalFormatting>
  <conditionalFormatting sqref="I29">
    <cfRule type="cellIs" dxfId="922" priority="99" operator="equal">
      <formula>"П"</formula>
    </cfRule>
  </conditionalFormatting>
  <conditionalFormatting sqref="I29">
    <cfRule type="cellIs" dxfId="921" priority="98" operator="equal">
      <formula>"С"</formula>
    </cfRule>
  </conditionalFormatting>
  <conditionalFormatting sqref="I29">
    <cfRule type="cellIs" dxfId="920" priority="97" operator="equal">
      <formula>"НП"</formula>
    </cfRule>
  </conditionalFormatting>
  <conditionalFormatting sqref="I32">
    <cfRule type="cellIs" dxfId="919" priority="92" operator="equal">
      <formula>"В"</formula>
    </cfRule>
  </conditionalFormatting>
  <conditionalFormatting sqref="I32">
    <cfRule type="cellIs" dxfId="918" priority="91" operator="equal">
      <formula>"П"</formula>
    </cfRule>
  </conditionalFormatting>
  <conditionalFormatting sqref="I32">
    <cfRule type="cellIs" dxfId="917" priority="90" operator="equal">
      <formula>"С"</formula>
    </cfRule>
  </conditionalFormatting>
  <conditionalFormatting sqref="N23">
    <cfRule type="cellIs" dxfId="916" priority="120" operator="equal">
      <formula>"В"</formula>
    </cfRule>
  </conditionalFormatting>
  <conditionalFormatting sqref="N23">
    <cfRule type="cellIs" dxfId="915" priority="119" operator="equal">
      <formula>"П"</formula>
    </cfRule>
  </conditionalFormatting>
  <conditionalFormatting sqref="N23">
    <cfRule type="cellIs" dxfId="914" priority="118" operator="equal">
      <formula>"С"</formula>
    </cfRule>
  </conditionalFormatting>
  <conditionalFormatting sqref="N23">
    <cfRule type="cellIs" dxfId="913" priority="117" operator="equal">
      <formula>"НП"</formula>
    </cfRule>
  </conditionalFormatting>
  <conditionalFormatting sqref="I31">
    <cfRule type="cellIs" dxfId="912" priority="84" operator="equal">
      <formula>"В"</formula>
    </cfRule>
  </conditionalFormatting>
  <conditionalFormatting sqref="I31">
    <cfRule type="cellIs" dxfId="911" priority="83" operator="equal">
      <formula>"П"</formula>
    </cfRule>
  </conditionalFormatting>
  <conditionalFormatting sqref="I31">
    <cfRule type="cellIs" dxfId="910" priority="82" operator="equal">
      <formula>"С"</formula>
    </cfRule>
  </conditionalFormatting>
  <conditionalFormatting sqref="N31">
    <cfRule type="cellIs" dxfId="909" priority="80" operator="equal">
      <formula>"В"</formula>
    </cfRule>
  </conditionalFormatting>
  <conditionalFormatting sqref="N31">
    <cfRule type="cellIs" dxfId="908" priority="79" operator="equal">
      <formula>"П"</formula>
    </cfRule>
  </conditionalFormatting>
  <conditionalFormatting sqref="N31">
    <cfRule type="cellIs" dxfId="907" priority="78" operator="equal">
      <formula>"С"</formula>
    </cfRule>
  </conditionalFormatting>
  <conditionalFormatting sqref="N31">
    <cfRule type="cellIs" dxfId="906" priority="77" operator="equal">
      <formula>"НП"</formula>
    </cfRule>
  </conditionalFormatting>
  <conditionalFormatting sqref="I31">
    <cfRule type="cellIs" dxfId="905" priority="81" operator="equal">
      <formula>"НП"</formula>
    </cfRule>
  </conditionalFormatting>
  <conditionalFormatting sqref="I23">
    <cfRule type="cellIs" dxfId="904" priority="60" operator="equal">
      <formula>"В"</formula>
    </cfRule>
  </conditionalFormatting>
  <conditionalFormatting sqref="I23">
    <cfRule type="cellIs" dxfId="903" priority="59" operator="equal">
      <formula>"П"</formula>
    </cfRule>
  </conditionalFormatting>
  <conditionalFormatting sqref="I23">
    <cfRule type="cellIs" dxfId="902" priority="58" operator="equal">
      <formula>"С"</formula>
    </cfRule>
  </conditionalFormatting>
  <conditionalFormatting sqref="N32">
    <cfRule type="cellIs" dxfId="901" priority="85" operator="equal">
      <formula>"НП"</formula>
    </cfRule>
  </conditionalFormatting>
  <conditionalFormatting sqref="N32">
    <cfRule type="cellIs" dxfId="900" priority="88" operator="equal">
      <formula>"В"</formula>
    </cfRule>
  </conditionalFormatting>
  <conditionalFormatting sqref="N32">
    <cfRule type="cellIs" dxfId="899" priority="87" operator="equal">
      <formula>"П"</formula>
    </cfRule>
  </conditionalFormatting>
  <conditionalFormatting sqref="N32">
    <cfRule type="cellIs" dxfId="898" priority="86" operator="equal">
      <formula>"С"</formula>
    </cfRule>
  </conditionalFormatting>
  <conditionalFormatting sqref="I32">
    <cfRule type="cellIs" dxfId="897" priority="89" operator="equal">
      <formula>"НП"</formula>
    </cfRule>
  </conditionalFormatting>
  <conditionalFormatting sqref="I20">
    <cfRule type="cellIs" dxfId="896" priority="76" operator="equal">
      <formula>"В"</formula>
    </cfRule>
  </conditionalFormatting>
  <conditionalFormatting sqref="I20">
    <cfRule type="cellIs" dxfId="895" priority="75" operator="equal">
      <formula>"П"</formula>
    </cfRule>
  </conditionalFormatting>
  <conditionalFormatting sqref="I20">
    <cfRule type="cellIs" dxfId="894" priority="74" operator="equal">
      <formula>"С"</formula>
    </cfRule>
  </conditionalFormatting>
  <conditionalFormatting sqref="I20">
    <cfRule type="cellIs" dxfId="893" priority="73" operator="equal">
      <formula>"НП"</formula>
    </cfRule>
  </conditionalFormatting>
  <conditionalFormatting sqref="N20">
    <cfRule type="cellIs" dxfId="892" priority="72" operator="equal">
      <formula>"В"</formula>
    </cfRule>
  </conditionalFormatting>
  <conditionalFormatting sqref="N20">
    <cfRule type="cellIs" dxfId="891" priority="71" operator="equal">
      <formula>"П"</formula>
    </cfRule>
  </conditionalFormatting>
  <conditionalFormatting sqref="N20">
    <cfRule type="cellIs" dxfId="890" priority="70" operator="equal">
      <formula>"С"</formula>
    </cfRule>
  </conditionalFormatting>
  <conditionalFormatting sqref="N20">
    <cfRule type="cellIs" dxfId="889" priority="69" operator="equal">
      <formula>"НП"</formula>
    </cfRule>
  </conditionalFormatting>
  <conditionalFormatting sqref="I22">
    <cfRule type="cellIs" dxfId="888" priority="68" operator="equal">
      <formula>"В"</formula>
    </cfRule>
  </conditionalFormatting>
  <conditionalFormatting sqref="I22">
    <cfRule type="cellIs" dxfId="887" priority="67" operator="equal">
      <formula>"П"</formula>
    </cfRule>
  </conditionalFormatting>
  <conditionalFormatting sqref="I22">
    <cfRule type="cellIs" dxfId="886" priority="66" operator="equal">
      <formula>"С"</formula>
    </cfRule>
  </conditionalFormatting>
  <conditionalFormatting sqref="I22">
    <cfRule type="cellIs" dxfId="885" priority="65" operator="equal">
      <formula>"НП"</formula>
    </cfRule>
  </conditionalFormatting>
  <conditionalFormatting sqref="N22">
    <cfRule type="cellIs" dxfId="884" priority="64" operator="equal">
      <formula>"В"</formula>
    </cfRule>
  </conditionalFormatting>
  <conditionalFormatting sqref="N22">
    <cfRule type="cellIs" dxfId="883" priority="63" operator="equal">
      <formula>"П"</formula>
    </cfRule>
  </conditionalFormatting>
  <conditionalFormatting sqref="N22">
    <cfRule type="cellIs" dxfId="882" priority="62" operator="equal">
      <formula>"С"</formula>
    </cfRule>
  </conditionalFormatting>
  <conditionalFormatting sqref="N22">
    <cfRule type="cellIs" dxfId="881" priority="61" operator="equal">
      <formula>"НП"</formula>
    </cfRule>
  </conditionalFormatting>
  <conditionalFormatting sqref="I23">
    <cfRule type="cellIs" dxfId="880" priority="57" operator="equal">
      <formula>"НП"</formula>
    </cfRule>
  </conditionalFormatting>
  <conditionalFormatting sqref="I26">
    <cfRule type="cellIs" dxfId="879" priority="56" operator="equal">
      <formula>"В"</formula>
    </cfRule>
  </conditionalFormatting>
  <conditionalFormatting sqref="I26">
    <cfRule type="cellIs" dxfId="878" priority="55" operator="equal">
      <formula>"П"</formula>
    </cfRule>
  </conditionalFormatting>
  <conditionalFormatting sqref="I26">
    <cfRule type="cellIs" dxfId="877" priority="54" operator="equal">
      <formula>"С"</formula>
    </cfRule>
  </conditionalFormatting>
  <conditionalFormatting sqref="I26">
    <cfRule type="cellIs" dxfId="876" priority="53" operator="equal">
      <formula>"НП"</formula>
    </cfRule>
  </conditionalFormatting>
  <conditionalFormatting sqref="I24">
    <cfRule type="cellIs" dxfId="875" priority="52" operator="equal">
      <formula>"В"</formula>
    </cfRule>
  </conditionalFormatting>
  <conditionalFormatting sqref="I24">
    <cfRule type="cellIs" dxfId="874" priority="51" operator="equal">
      <formula>"П"</formula>
    </cfRule>
  </conditionalFormatting>
  <conditionalFormatting sqref="I24">
    <cfRule type="cellIs" dxfId="873" priority="50" operator="equal">
      <formula>"С"</formula>
    </cfRule>
  </conditionalFormatting>
  <conditionalFormatting sqref="I24">
    <cfRule type="cellIs" dxfId="872" priority="49" operator="equal">
      <formula>"НП"</formula>
    </cfRule>
  </conditionalFormatting>
  <conditionalFormatting sqref="I25">
    <cfRule type="cellIs" dxfId="871" priority="48" operator="equal">
      <formula>"В"</formula>
    </cfRule>
  </conditionalFormatting>
  <conditionalFormatting sqref="I25">
    <cfRule type="cellIs" dxfId="870" priority="47" operator="equal">
      <formula>"П"</formula>
    </cfRule>
  </conditionalFormatting>
  <conditionalFormatting sqref="I25">
    <cfRule type="cellIs" dxfId="869" priority="46" operator="equal">
      <formula>"С"</formula>
    </cfRule>
  </conditionalFormatting>
  <conditionalFormatting sqref="I25">
    <cfRule type="cellIs" dxfId="868" priority="45" operator="equal">
      <formula>"НП"</formula>
    </cfRule>
  </conditionalFormatting>
  <conditionalFormatting sqref="I27">
    <cfRule type="cellIs" dxfId="867" priority="44" operator="equal">
      <formula>"В"</formula>
    </cfRule>
  </conditionalFormatting>
  <conditionalFormatting sqref="I27">
    <cfRule type="cellIs" dxfId="866" priority="43" operator="equal">
      <formula>"П"</formula>
    </cfRule>
  </conditionalFormatting>
  <conditionalFormatting sqref="I27">
    <cfRule type="cellIs" dxfId="865" priority="42" operator="equal">
      <formula>"С"</formula>
    </cfRule>
  </conditionalFormatting>
  <conditionalFormatting sqref="I27">
    <cfRule type="cellIs" dxfId="864" priority="41" operator="equal">
      <formula>"НП"</formula>
    </cfRule>
  </conditionalFormatting>
  <conditionalFormatting sqref="N27">
    <cfRule type="cellIs" dxfId="863" priority="40" operator="equal">
      <formula>"В"</formula>
    </cfRule>
  </conditionalFormatting>
  <conditionalFormatting sqref="N27">
    <cfRule type="cellIs" dxfId="862" priority="39" operator="equal">
      <formula>"П"</formula>
    </cfRule>
  </conditionalFormatting>
  <conditionalFormatting sqref="N27">
    <cfRule type="cellIs" dxfId="861" priority="38" operator="equal">
      <formula>"С"</formula>
    </cfRule>
  </conditionalFormatting>
  <conditionalFormatting sqref="N27">
    <cfRule type="cellIs" dxfId="860" priority="37" operator="equal">
      <formula>"НП"</formula>
    </cfRule>
  </conditionalFormatting>
  <conditionalFormatting sqref="N29">
    <cfRule type="cellIs" dxfId="859" priority="36" operator="equal">
      <formula>"В"</formula>
    </cfRule>
  </conditionalFormatting>
  <conditionalFormatting sqref="N29">
    <cfRule type="cellIs" dxfId="858" priority="35" operator="equal">
      <formula>"П"</formula>
    </cfRule>
  </conditionalFormatting>
  <conditionalFormatting sqref="N29">
    <cfRule type="cellIs" dxfId="857" priority="34" operator="equal">
      <formula>"С"</formula>
    </cfRule>
  </conditionalFormatting>
  <conditionalFormatting sqref="N29">
    <cfRule type="cellIs" dxfId="856" priority="33" operator="equal">
      <formula>"НП"</formula>
    </cfRule>
  </conditionalFormatting>
  <conditionalFormatting sqref="I33">
    <cfRule type="cellIs" dxfId="855" priority="32" operator="equal">
      <formula>"В"</formula>
    </cfRule>
  </conditionalFormatting>
  <conditionalFormatting sqref="I33">
    <cfRule type="cellIs" dxfId="854" priority="31" operator="equal">
      <formula>"П"</formula>
    </cfRule>
  </conditionalFormatting>
  <conditionalFormatting sqref="I33">
    <cfRule type="cellIs" dxfId="853" priority="30" operator="equal">
      <formula>"С"</formula>
    </cfRule>
  </conditionalFormatting>
  <conditionalFormatting sqref="I33">
    <cfRule type="cellIs" dxfId="852" priority="29" operator="equal">
      <formula>"НП"</formula>
    </cfRule>
  </conditionalFormatting>
  <conditionalFormatting sqref="N33">
    <cfRule type="cellIs" dxfId="851" priority="28" operator="equal">
      <formula>"В"</formula>
    </cfRule>
  </conditionalFormatting>
  <conditionalFormatting sqref="N33">
    <cfRule type="cellIs" dxfId="850" priority="27" operator="equal">
      <formula>"П"</formula>
    </cfRule>
  </conditionalFormatting>
  <conditionalFormatting sqref="N33">
    <cfRule type="cellIs" dxfId="849" priority="26" operator="equal">
      <formula>"С"</formula>
    </cfRule>
  </conditionalFormatting>
  <conditionalFormatting sqref="N33">
    <cfRule type="cellIs" dxfId="848" priority="25" operator="equal">
      <formula>"НП"</formula>
    </cfRule>
  </conditionalFormatting>
  <conditionalFormatting sqref="I35">
    <cfRule type="cellIs" dxfId="847" priority="24" operator="equal">
      <formula>"В"</formula>
    </cfRule>
  </conditionalFormatting>
  <conditionalFormatting sqref="I35">
    <cfRule type="cellIs" dxfId="846" priority="23" operator="equal">
      <formula>"П"</formula>
    </cfRule>
  </conditionalFormatting>
  <conditionalFormatting sqref="I35">
    <cfRule type="cellIs" dxfId="845" priority="22" operator="equal">
      <formula>"С"</formula>
    </cfRule>
  </conditionalFormatting>
  <conditionalFormatting sqref="I34">
    <cfRule type="cellIs" dxfId="844" priority="16" operator="equal">
      <formula>"В"</formula>
    </cfRule>
  </conditionalFormatting>
  <conditionalFormatting sqref="I34">
    <cfRule type="cellIs" dxfId="843" priority="15" operator="equal">
      <formula>"П"</formula>
    </cfRule>
  </conditionalFormatting>
  <conditionalFormatting sqref="I34">
    <cfRule type="cellIs" dxfId="842" priority="14" operator="equal">
      <formula>"С"</formula>
    </cfRule>
  </conditionalFormatting>
  <conditionalFormatting sqref="N34">
    <cfRule type="cellIs" dxfId="841" priority="12" operator="equal">
      <formula>"В"</formula>
    </cfRule>
  </conditionalFormatting>
  <conditionalFormatting sqref="N34">
    <cfRule type="cellIs" dxfId="840" priority="11" operator="equal">
      <formula>"П"</formula>
    </cfRule>
  </conditionalFormatting>
  <conditionalFormatting sqref="N34">
    <cfRule type="cellIs" dxfId="839" priority="10" operator="equal">
      <formula>"С"</formula>
    </cfRule>
  </conditionalFormatting>
  <conditionalFormatting sqref="N34">
    <cfRule type="cellIs" dxfId="838" priority="9" operator="equal">
      <formula>"НП"</formula>
    </cfRule>
  </conditionalFormatting>
  <conditionalFormatting sqref="I34">
    <cfRule type="cellIs" dxfId="837" priority="13" operator="equal">
      <formula>"НП"</formula>
    </cfRule>
  </conditionalFormatting>
  <conditionalFormatting sqref="N35">
    <cfRule type="cellIs" dxfId="836" priority="17" operator="equal">
      <formula>"НП"</formula>
    </cfRule>
  </conditionalFormatting>
  <conditionalFormatting sqref="N35">
    <cfRule type="cellIs" dxfId="835" priority="20" operator="equal">
      <formula>"В"</formula>
    </cfRule>
  </conditionalFormatting>
  <conditionalFormatting sqref="N35">
    <cfRule type="cellIs" dxfId="834" priority="19" operator="equal">
      <formula>"П"</formula>
    </cfRule>
  </conditionalFormatting>
  <conditionalFormatting sqref="N35">
    <cfRule type="cellIs" dxfId="833" priority="18" operator="equal">
      <formula>"С"</formula>
    </cfRule>
  </conditionalFormatting>
  <conditionalFormatting sqref="I35">
    <cfRule type="cellIs" dxfId="832" priority="21" operator="equal">
      <formula>"НП"</formula>
    </cfRule>
  </conditionalFormatting>
  <conditionalFormatting sqref="I36">
    <cfRule type="cellIs" dxfId="831" priority="8" operator="equal">
      <formula>"В"</formula>
    </cfRule>
  </conditionalFormatting>
  <conditionalFormatting sqref="I36">
    <cfRule type="cellIs" dxfId="830" priority="7" operator="equal">
      <formula>"П"</formula>
    </cfRule>
  </conditionalFormatting>
  <conditionalFormatting sqref="I36">
    <cfRule type="cellIs" dxfId="829" priority="6" operator="equal">
      <formula>"С"</formula>
    </cfRule>
  </conditionalFormatting>
  <conditionalFormatting sqref="N36">
    <cfRule type="cellIs" dxfId="828" priority="1" operator="equal">
      <formula>"НП"</formula>
    </cfRule>
  </conditionalFormatting>
  <conditionalFormatting sqref="N36">
    <cfRule type="cellIs" dxfId="827" priority="4" operator="equal">
      <formula>"В"</formula>
    </cfRule>
  </conditionalFormatting>
  <conditionalFormatting sqref="N36">
    <cfRule type="cellIs" dxfId="826" priority="3" operator="equal">
      <formula>"П"</formula>
    </cfRule>
  </conditionalFormatting>
  <conditionalFormatting sqref="N36">
    <cfRule type="cellIs" dxfId="825" priority="2" operator="equal">
      <formula>"С"</formula>
    </cfRule>
  </conditionalFormatting>
  <conditionalFormatting sqref="I36">
    <cfRule type="cellIs" dxfId="824" priority="5" operator="equal">
      <formula>"НП"</formula>
    </cfRule>
  </conditionalFormatting>
  <dataValidations count="1">
    <dataValidation type="list" allowBlank="1" showInputMessage="1" showErrorMessage="1" sqref="K19:L19 K21:L21 F19:G21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N46"/>
  <sheetViews>
    <sheetView view="pageBreakPreview" topLeftCell="A34" zoomScale="96" zoomScaleNormal="100" zoomScaleSheetLayoutView="96" workbookViewId="0">
      <selection activeCell="C37" sqref="C37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81" t="s">
        <v>66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26" x14ac:dyDescent="0.25">
      <c r="A19" s="11">
        <v>1</v>
      </c>
      <c r="B19" s="51" t="s">
        <v>22</v>
      </c>
      <c r="C19" s="12" t="s">
        <v>47</v>
      </c>
      <c r="D19" s="68" t="s">
        <v>23</v>
      </c>
      <c r="E19" s="68"/>
      <c r="F19" s="11">
        <v>3</v>
      </c>
      <c r="G19" s="11">
        <v>2</v>
      </c>
      <c r="H19" s="11">
        <f>F19*G19</f>
        <v>6</v>
      </c>
      <c r="I19" s="13" t="str">
        <f>IF(H19&lt;5,"П",IF(H19&lt;10,"С",IF(H19&lt;15,"В","НП")))</f>
        <v>С</v>
      </c>
      <c r="J19" s="12" t="s">
        <v>48</v>
      </c>
      <c r="K19" s="11">
        <v>3</v>
      </c>
      <c r="L19" s="11">
        <v>1</v>
      </c>
      <c r="M19" s="11">
        <f t="shared" ref="M19:M39" si="0">K19*L19</f>
        <v>3</v>
      </c>
      <c r="N19" s="14" t="str">
        <f>IF(M19&lt;5,"П",IF(M19&lt;10,"С",IF(M19&lt;15,"В","НП")))</f>
        <v>П</v>
      </c>
    </row>
    <row r="20" spans="1:14" ht="126" x14ac:dyDescent="0.25">
      <c r="A20" s="1">
        <v>2</v>
      </c>
      <c r="B20" s="52" t="s">
        <v>22</v>
      </c>
      <c r="C20" s="36" t="s">
        <v>75</v>
      </c>
      <c r="D20" s="59" t="s">
        <v>36</v>
      </c>
      <c r="E20" s="59"/>
      <c r="F20" s="1">
        <v>2</v>
      </c>
      <c r="G20" s="1">
        <v>2</v>
      </c>
      <c r="H20" s="1">
        <f t="shared" ref="H20:H39" si="1">F20*G20</f>
        <v>4</v>
      </c>
      <c r="I20" s="2" t="str">
        <f t="shared" ref="I20:I39" si="2">IF(H20&lt;5,"П",IF(H20&lt;10,"С",IF(H20&lt;15,"В","НП")))</f>
        <v>П</v>
      </c>
      <c r="J20" s="36" t="s">
        <v>85</v>
      </c>
      <c r="K20" s="1">
        <v>1</v>
      </c>
      <c r="L20" s="1">
        <v>1</v>
      </c>
      <c r="M20" s="1">
        <f t="shared" si="0"/>
        <v>1</v>
      </c>
      <c r="N20" s="3" t="str">
        <f t="shared" ref="N20:N39" si="3">IF(M20&lt;5,"П",IF(M20&lt;10,"С",IF(M20&lt;15,"В","НП")))</f>
        <v>П</v>
      </c>
    </row>
    <row r="21" spans="1:14" ht="47.25" x14ac:dyDescent="0.25">
      <c r="A21" s="11">
        <v>3</v>
      </c>
      <c r="B21" s="52" t="s">
        <v>22</v>
      </c>
      <c r="C21" s="36" t="s">
        <v>24</v>
      </c>
      <c r="D21" s="59" t="s">
        <v>25</v>
      </c>
      <c r="E21" s="59"/>
      <c r="F21" s="1">
        <v>2</v>
      </c>
      <c r="G21" s="1">
        <v>3</v>
      </c>
      <c r="H21" s="1">
        <f t="shared" si="1"/>
        <v>6</v>
      </c>
      <c r="I21" s="2" t="str">
        <f t="shared" si="2"/>
        <v>С</v>
      </c>
      <c r="J21" s="5" t="s">
        <v>26</v>
      </c>
      <c r="K21" s="1">
        <v>1</v>
      </c>
      <c r="L21" s="1">
        <v>1</v>
      </c>
      <c r="M21" s="1">
        <f t="shared" si="0"/>
        <v>1</v>
      </c>
      <c r="N21" s="3" t="str">
        <f t="shared" si="3"/>
        <v>П</v>
      </c>
    </row>
    <row r="22" spans="1:14" ht="94.5" x14ac:dyDescent="0.25">
      <c r="A22" s="1">
        <v>4</v>
      </c>
      <c r="B22" s="51" t="s">
        <v>22</v>
      </c>
      <c r="C22" s="36" t="s">
        <v>78</v>
      </c>
      <c r="D22" s="59" t="s">
        <v>25</v>
      </c>
      <c r="E22" s="59"/>
      <c r="F22" s="1">
        <v>2</v>
      </c>
      <c r="G22" s="1">
        <v>3</v>
      </c>
      <c r="H22" s="1">
        <f t="shared" si="1"/>
        <v>6</v>
      </c>
      <c r="I22" s="2" t="str">
        <f t="shared" si="2"/>
        <v>С</v>
      </c>
      <c r="J22" s="36" t="s">
        <v>83</v>
      </c>
      <c r="K22" s="1">
        <v>1</v>
      </c>
      <c r="L22" s="1">
        <v>1</v>
      </c>
      <c r="M22" s="1">
        <f t="shared" si="0"/>
        <v>1</v>
      </c>
      <c r="N22" s="3" t="str">
        <f t="shared" si="3"/>
        <v>П</v>
      </c>
    </row>
    <row r="23" spans="1:14" ht="94.5" x14ac:dyDescent="0.25">
      <c r="A23" s="11">
        <v>5</v>
      </c>
      <c r="B23" s="51" t="s">
        <v>22</v>
      </c>
      <c r="C23" s="36" t="s">
        <v>27</v>
      </c>
      <c r="D23" s="59" t="s">
        <v>25</v>
      </c>
      <c r="E23" s="59"/>
      <c r="F23" s="1">
        <v>3</v>
      </c>
      <c r="G23" s="1">
        <v>3</v>
      </c>
      <c r="H23" s="1">
        <f t="shared" si="1"/>
        <v>9</v>
      </c>
      <c r="I23" s="2" t="str">
        <f t="shared" si="2"/>
        <v>С</v>
      </c>
      <c r="J23" s="36" t="s">
        <v>101</v>
      </c>
      <c r="K23" s="1">
        <v>2</v>
      </c>
      <c r="L23" s="1">
        <v>2</v>
      </c>
      <c r="M23" s="1">
        <f t="shared" si="0"/>
        <v>4</v>
      </c>
      <c r="N23" s="3" t="str">
        <f t="shared" si="3"/>
        <v>П</v>
      </c>
    </row>
    <row r="24" spans="1:14" ht="141.75" x14ac:dyDescent="0.25">
      <c r="A24" s="1">
        <v>6</v>
      </c>
      <c r="B24" s="51" t="s">
        <v>22</v>
      </c>
      <c r="C24" s="36" t="s">
        <v>102</v>
      </c>
      <c r="D24" s="53" t="s">
        <v>103</v>
      </c>
      <c r="E24" s="54"/>
      <c r="F24" s="1">
        <v>2</v>
      </c>
      <c r="G24" s="1">
        <v>3</v>
      </c>
      <c r="H24" s="1">
        <f t="shared" si="1"/>
        <v>6</v>
      </c>
      <c r="I24" s="2" t="str">
        <f t="shared" si="2"/>
        <v>С</v>
      </c>
      <c r="J24" s="6" t="s">
        <v>104</v>
      </c>
      <c r="K24" s="1">
        <v>1</v>
      </c>
      <c r="L24" s="1">
        <v>2</v>
      </c>
      <c r="M24" s="1">
        <f t="shared" si="0"/>
        <v>2</v>
      </c>
      <c r="N24" s="3" t="str">
        <f t="shared" si="3"/>
        <v>П</v>
      </c>
    </row>
    <row r="25" spans="1:14" ht="47.25" x14ac:dyDescent="0.25">
      <c r="A25" s="11">
        <v>7</v>
      </c>
      <c r="B25" s="51" t="s">
        <v>22</v>
      </c>
      <c r="C25" s="36" t="s">
        <v>113</v>
      </c>
      <c r="D25" s="53" t="s">
        <v>114</v>
      </c>
      <c r="E25" s="54"/>
      <c r="F25" s="1">
        <v>2</v>
      </c>
      <c r="G25" s="1">
        <v>3</v>
      </c>
      <c r="H25" s="1">
        <f t="shared" si="1"/>
        <v>6</v>
      </c>
      <c r="I25" s="2" t="str">
        <f t="shared" si="2"/>
        <v>С</v>
      </c>
      <c r="J25" s="6" t="s">
        <v>115</v>
      </c>
      <c r="K25" s="1">
        <v>1</v>
      </c>
      <c r="L25" s="1">
        <v>2</v>
      </c>
      <c r="M25" s="1">
        <f t="shared" si="0"/>
        <v>2</v>
      </c>
      <c r="N25" s="3" t="str">
        <f t="shared" si="3"/>
        <v>П</v>
      </c>
    </row>
    <row r="26" spans="1:14" ht="110.25" x14ac:dyDescent="0.25">
      <c r="A26" s="1">
        <v>8</v>
      </c>
      <c r="B26" s="51" t="s">
        <v>22</v>
      </c>
      <c r="C26" s="36" t="s">
        <v>105</v>
      </c>
      <c r="D26" s="53" t="s">
        <v>23</v>
      </c>
      <c r="E26" s="54"/>
      <c r="F26" s="1">
        <v>4</v>
      </c>
      <c r="G26" s="1">
        <v>3</v>
      </c>
      <c r="H26" s="1">
        <f t="shared" si="1"/>
        <v>12</v>
      </c>
      <c r="I26" s="2" t="str">
        <f t="shared" si="2"/>
        <v>В</v>
      </c>
      <c r="J26" s="6" t="s">
        <v>116</v>
      </c>
      <c r="K26" s="1">
        <v>2</v>
      </c>
      <c r="L26" s="1">
        <v>2</v>
      </c>
      <c r="M26" s="1">
        <f t="shared" si="0"/>
        <v>4</v>
      </c>
      <c r="N26" s="3" t="str">
        <f t="shared" si="3"/>
        <v>П</v>
      </c>
    </row>
    <row r="27" spans="1:14" ht="94.5" x14ac:dyDescent="0.25">
      <c r="A27" s="11">
        <v>9</v>
      </c>
      <c r="B27" s="50" t="s">
        <v>32</v>
      </c>
      <c r="C27" s="36" t="s">
        <v>35</v>
      </c>
      <c r="D27" s="53" t="s">
        <v>36</v>
      </c>
      <c r="E27" s="54"/>
      <c r="F27" s="1">
        <v>3</v>
      </c>
      <c r="G27" s="1">
        <v>2</v>
      </c>
      <c r="H27" s="1">
        <f t="shared" si="1"/>
        <v>6</v>
      </c>
      <c r="I27" s="2" t="str">
        <f t="shared" si="2"/>
        <v>С</v>
      </c>
      <c r="J27" s="6" t="s">
        <v>37</v>
      </c>
      <c r="K27" s="1">
        <v>2</v>
      </c>
      <c r="L27" s="1">
        <v>1</v>
      </c>
      <c r="M27" s="1">
        <f t="shared" si="0"/>
        <v>2</v>
      </c>
      <c r="N27" s="3" t="str">
        <f t="shared" si="3"/>
        <v>П</v>
      </c>
    </row>
    <row r="28" spans="1:14" ht="78.75" x14ac:dyDescent="0.25">
      <c r="A28" s="1">
        <v>10</v>
      </c>
      <c r="B28" s="50" t="s">
        <v>32</v>
      </c>
      <c r="C28" s="36" t="s">
        <v>33</v>
      </c>
      <c r="D28" s="59" t="s">
        <v>25</v>
      </c>
      <c r="E28" s="59"/>
      <c r="F28" s="1">
        <v>3</v>
      </c>
      <c r="G28" s="1">
        <v>2</v>
      </c>
      <c r="H28" s="1">
        <f t="shared" si="1"/>
        <v>6</v>
      </c>
      <c r="I28" s="2" t="str">
        <f t="shared" si="2"/>
        <v>С</v>
      </c>
      <c r="J28" s="36" t="s">
        <v>34</v>
      </c>
      <c r="K28" s="1">
        <v>2</v>
      </c>
      <c r="L28" s="1">
        <v>2</v>
      </c>
      <c r="M28" s="1">
        <f t="shared" si="0"/>
        <v>4</v>
      </c>
      <c r="N28" s="3" t="str">
        <f t="shared" si="3"/>
        <v>П</v>
      </c>
    </row>
    <row r="29" spans="1:14" ht="31.5" x14ac:dyDescent="0.25">
      <c r="A29" s="11">
        <v>11</v>
      </c>
      <c r="B29" s="49" t="s">
        <v>32</v>
      </c>
      <c r="C29" s="36" t="s">
        <v>107</v>
      </c>
      <c r="D29" s="55" t="s">
        <v>25</v>
      </c>
      <c r="E29" s="55"/>
      <c r="F29" s="11">
        <v>3</v>
      </c>
      <c r="G29" s="11">
        <v>3</v>
      </c>
      <c r="H29" s="11">
        <f t="shared" si="1"/>
        <v>9</v>
      </c>
      <c r="I29" s="13" t="str">
        <f t="shared" si="2"/>
        <v>С</v>
      </c>
      <c r="J29" s="37" t="s">
        <v>108</v>
      </c>
      <c r="K29" s="11">
        <v>3</v>
      </c>
      <c r="L29" s="11">
        <v>1</v>
      </c>
      <c r="M29" s="11">
        <f t="shared" si="0"/>
        <v>3</v>
      </c>
      <c r="N29" s="14" t="str">
        <f t="shared" si="3"/>
        <v>П</v>
      </c>
    </row>
    <row r="30" spans="1:14" ht="78.75" x14ac:dyDescent="0.25">
      <c r="A30" s="1">
        <v>12</v>
      </c>
      <c r="B30" s="49" t="s">
        <v>32</v>
      </c>
      <c r="C30" s="36" t="s">
        <v>109</v>
      </c>
      <c r="D30" s="55" t="s">
        <v>90</v>
      </c>
      <c r="E30" s="55"/>
      <c r="F30" s="11">
        <v>4</v>
      </c>
      <c r="G30" s="11">
        <v>2</v>
      </c>
      <c r="H30" s="11">
        <f t="shared" si="1"/>
        <v>8</v>
      </c>
      <c r="I30" s="13" t="str">
        <f t="shared" si="2"/>
        <v>С</v>
      </c>
      <c r="J30" s="37" t="s">
        <v>52</v>
      </c>
      <c r="K30" s="11">
        <v>3</v>
      </c>
      <c r="L30" s="11">
        <v>1</v>
      </c>
      <c r="M30" s="11">
        <f t="shared" si="0"/>
        <v>3</v>
      </c>
      <c r="N30" s="14" t="str">
        <f t="shared" si="3"/>
        <v>П</v>
      </c>
    </row>
    <row r="31" spans="1:14" ht="78.75" x14ac:dyDescent="0.25">
      <c r="A31" s="11">
        <v>13</v>
      </c>
      <c r="B31" s="50" t="s">
        <v>32</v>
      </c>
      <c r="C31" s="36" t="s">
        <v>117</v>
      </c>
      <c r="D31" s="53" t="s">
        <v>25</v>
      </c>
      <c r="E31" s="54"/>
      <c r="F31" s="1">
        <v>2</v>
      </c>
      <c r="G31" s="1">
        <v>2</v>
      </c>
      <c r="H31" s="1">
        <f t="shared" si="1"/>
        <v>4</v>
      </c>
      <c r="I31" s="2" t="str">
        <f t="shared" si="2"/>
        <v>П</v>
      </c>
      <c r="J31" s="6" t="s">
        <v>118</v>
      </c>
      <c r="K31" s="1">
        <v>2</v>
      </c>
      <c r="L31" s="1">
        <v>1</v>
      </c>
      <c r="M31" s="1">
        <f t="shared" si="0"/>
        <v>2</v>
      </c>
      <c r="N31" s="3" t="str">
        <f t="shared" si="3"/>
        <v>П</v>
      </c>
    </row>
    <row r="32" spans="1:14" ht="47.25" x14ac:dyDescent="0.25">
      <c r="A32" s="1">
        <v>14</v>
      </c>
      <c r="B32" s="50" t="s">
        <v>32</v>
      </c>
      <c r="C32" s="36" t="s">
        <v>110</v>
      </c>
      <c r="D32" s="53" t="s">
        <v>25</v>
      </c>
      <c r="E32" s="54"/>
      <c r="F32" s="1">
        <v>2</v>
      </c>
      <c r="G32" s="1">
        <v>3</v>
      </c>
      <c r="H32" s="1">
        <f t="shared" si="1"/>
        <v>6</v>
      </c>
      <c r="I32" s="2" t="str">
        <f t="shared" si="2"/>
        <v>С</v>
      </c>
      <c r="J32" s="6" t="s">
        <v>111</v>
      </c>
      <c r="K32" s="1">
        <v>2</v>
      </c>
      <c r="L32" s="1">
        <v>1</v>
      </c>
      <c r="M32" s="1">
        <f t="shared" si="0"/>
        <v>2</v>
      </c>
      <c r="N32" s="3" t="str">
        <f t="shared" si="3"/>
        <v>П</v>
      </c>
    </row>
    <row r="33" spans="1:14" ht="63" x14ac:dyDescent="0.25">
      <c r="A33" s="11">
        <v>15</v>
      </c>
      <c r="B33" s="49" t="s">
        <v>32</v>
      </c>
      <c r="C33" s="35" t="s">
        <v>79</v>
      </c>
      <c r="D33" s="53" t="s">
        <v>25</v>
      </c>
      <c r="E33" s="54"/>
      <c r="F33" s="11">
        <v>3</v>
      </c>
      <c r="G33" s="11">
        <v>2</v>
      </c>
      <c r="H33" s="11">
        <f t="shared" si="1"/>
        <v>6</v>
      </c>
      <c r="I33" s="13" t="str">
        <f t="shared" si="2"/>
        <v>С</v>
      </c>
      <c r="J33" s="35" t="s">
        <v>80</v>
      </c>
      <c r="K33" s="11">
        <v>2</v>
      </c>
      <c r="L33" s="11">
        <v>2</v>
      </c>
      <c r="M33" s="11">
        <f t="shared" si="0"/>
        <v>4</v>
      </c>
      <c r="N33" s="14" t="str">
        <f t="shared" si="3"/>
        <v>П</v>
      </c>
    </row>
    <row r="34" spans="1:14" ht="110.25" x14ac:dyDescent="0.25">
      <c r="A34" s="1">
        <v>16</v>
      </c>
      <c r="B34" s="50" t="s">
        <v>32</v>
      </c>
      <c r="C34" s="36" t="s">
        <v>97</v>
      </c>
      <c r="D34" s="53" t="s">
        <v>98</v>
      </c>
      <c r="E34" s="54"/>
      <c r="F34" s="1">
        <v>2</v>
      </c>
      <c r="G34" s="1">
        <v>2</v>
      </c>
      <c r="H34" s="1">
        <f t="shared" si="1"/>
        <v>4</v>
      </c>
      <c r="I34" s="2" t="str">
        <f t="shared" si="2"/>
        <v>П</v>
      </c>
      <c r="J34" s="6" t="s">
        <v>99</v>
      </c>
      <c r="K34" s="1">
        <v>1</v>
      </c>
      <c r="L34" s="1">
        <v>1</v>
      </c>
      <c r="M34" s="1">
        <f t="shared" si="0"/>
        <v>1</v>
      </c>
      <c r="N34" s="3" t="str">
        <f t="shared" si="3"/>
        <v>П</v>
      </c>
    </row>
    <row r="35" spans="1:14" ht="63" x14ac:dyDescent="0.25">
      <c r="A35" s="11">
        <v>17</v>
      </c>
      <c r="B35" s="50" t="s">
        <v>32</v>
      </c>
      <c r="C35" s="36" t="s">
        <v>91</v>
      </c>
      <c r="D35" s="53" t="s">
        <v>92</v>
      </c>
      <c r="E35" s="54"/>
      <c r="F35" s="1">
        <v>2</v>
      </c>
      <c r="G35" s="1">
        <v>2</v>
      </c>
      <c r="H35" s="1">
        <f t="shared" si="1"/>
        <v>4</v>
      </c>
      <c r="I35" s="2" t="str">
        <f t="shared" si="2"/>
        <v>П</v>
      </c>
      <c r="J35" s="6" t="s">
        <v>93</v>
      </c>
      <c r="K35" s="1">
        <v>2</v>
      </c>
      <c r="L35" s="1">
        <v>1</v>
      </c>
      <c r="M35" s="1">
        <f t="shared" si="0"/>
        <v>2</v>
      </c>
      <c r="N35" s="3" t="str">
        <f t="shared" si="3"/>
        <v>П</v>
      </c>
    </row>
    <row r="36" spans="1:14" ht="47.25" x14ac:dyDescent="0.25">
      <c r="A36" s="1">
        <v>18</v>
      </c>
      <c r="B36" s="50" t="s">
        <v>32</v>
      </c>
      <c r="C36" s="36" t="s">
        <v>94</v>
      </c>
      <c r="D36" s="53" t="s">
        <v>96</v>
      </c>
      <c r="E36" s="54"/>
      <c r="F36" s="1">
        <v>2</v>
      </c>
      <c r="G36" s="1">
        <v>2</v>
      </c>
      <c r="H36" s="1">
        <f t="shared" si="1"/>
        <v>4</v>
      </c>
      <c r="I36" s="2" t="str">
        <f t="shared" si="2"/>
        <v>П</v>
      </c>
      <c r="J36" s="6" t="s">
        <v>95</v>
      </c>
      <c r="K36" s="1">
        <v>2</v>
      </c>
      <c r="L36" s="1">
        <v>1</v>
      </c>
      <c r="M36" s="1">
        <f t="shared" si="0"/>
        <v>2</v>
      </c>
      <c r="N36" s="3" t="str">
        <f t="shared" si="3"/>
        <v>П</v>
      </c>
    </row>
    <row r="37" spans="1:14" ht="78.75" x14ac:dyDescent="0.25">
      <c r="A37" s="11">
        <v>19</v>
      </c>
      <c r="B37" s="49" t="s">
        <v>32</v>
      </c>
      <c r="C37" s="35" t="s">
        <v>71</v>
      </c>
      <c r="D37" s="53" t="s">
        <v>25</v>
      </c>
      <c r="E37" s="54"/>
      <c r="F37" s="11">
        <v>2</v>
      </c>
      <c r="G37" s="11">
        <v>2</v>
      </c>
      <c r="H37" s="11">
        <f t="shared" si="1"/>
        <v>4</v>
      </c>
      <c r="I37" s="13" t="str">
        <f t="shared" si="2"/>
        <v>П</v>
      </c>
      <c r="J37" s="35" t="s">
        <v>72</v>
      </c>
      <c r="K37" s="11">
        <v>1</v>
      </c>
      <c r="L37" s="11">
        <v>1</v>
      </c>
      <c r="M37" s="11">
        <f t="shared" si="0"/>
        <v>1</v>
      </c>
      <c r="N37" s="14" t="str">
        <f t="shared" si="3"/>
        <v>П</v>
      </c>
    </row>
    <row r="38" spans="1:14" ht="78.75" x14ac:dyDescent="0.25">
      <c r="A38" s="1">
        <v>20</v>
      </c>
      <c r="B38" s="28" t="s">
        <v>38</v>
      </c>
      <c r="C38" s="36" t="s">
        <v>81</v>
      </c>
      <c r="D38" s="53" t="s">
        <v>23</v>
      </c>
      <c r="E38" s="54"/>
      <c r="F38" s="1">
        <v>3</v>
      </c>
      <c r="G38" s="1">
        <v>2</v>
      </c>
      <c r="H38" s="1">
        <f t="shared" si="1"/>
        <v>6</v>
      </c>
      <c r="I38" s="2" t="str">
        <f t="shared" si="2"/>
        <v>С</v>
      </c>
      <c r="J38" s="34" t="s">
        <v>100</v>
      </c>
      <c r="K38" s="1">
        <v>2</v>
      </c>
      <c r="L38" s="1">
        <v>1</v>
      </c>
      <c r="M38" s="1">
        <f t="shared" si="0"/>
        <v>2</v>
      </c>
      <c r="N38" s="3" t="str">
        <f t="shared" si="3"/>
        <v>П</v>
      </c>
    </row>
    <row r="39" spans="1:14" ht="78.75" x14ac:dyDescent="0.25">
      <c r="A39" s="11">
        <v>21</v>
      </c>
      <c r="B39" s="28" t="s">
        <v>38</v>
      </c>
      <c r="C39" s="36" t="s">
        <v>27</v>
      </c>
      <c r="D39" s="53" t="s">
        <v>25</v>
      </c>
      <c r="E39" s="54"/>
      <c r="F39" s="1">
        <v>2</v>
      </c>
      <c r="G39" s="1">
        <v>3</v>
      </c>
      <c r="H39" s="1">
        <f t="shared" si="1"/>
        <v>6</v>
      </c>
      <c r="I39" s="2" t="str">
        <f t="shared" si="2"/>
        <v>С</v>
      </c>
      <c r="J39" s="34" t="s">
        <v>40</v>
      </c>
      <c r="K39" s="1">
        <v>1</v>
      </c>
      <c r="L39" s="1">
        <v>2</v>
      </c>
      <c r="M39" s="1">
        <f t="shared" si="0"/>
        <v>2</v>
      </c>
      <c r="N39" s="3" t="str">
        <f t="shared" si="3"/>
        <v>П</v>
      </c>
    </row>
    <row r="42" spans="1:14" x14ac:dyDescent="0.25">
      <c r="B42" s="8" t="s">
        <v>41</v>
      </c>
    </row>
    <row r="43" spans="1:14" x14ac:dyDescent="0.25">
      <c r="B43" s="22" t="s">
        <v>42</v>
      </c>
    </row>
    <row r="44" spans="1:14" x14ac:dyDescent="0.25">
      <c r="B44" s="23" t="s">
        <v>43</v>
      </c>
    </row>
    <row r="45" spans="1:14" x14ac:dyDescent="0.25">
      <c r="B45" s="24" t="s">
        <v>44</v>
      </c>
    </row>
    <row r="46" spans="1:14" x14ac:dyDescent="0.25">
      <c r="B46" s="25" t="s">
        <v>45</v>
      </c>
    </row>
  </sheetData>
  <mergeCells count="59">
    <mergeCell ref="D32:E32"/>
    <mergeCell ref="D26:E26"/>
    <mergeCell ref="D27:E27"/>
    <mergeCell ref="D28:E28"/>
    <mergeCell ref="D29:E29"/>
    <mergeCell ref="D30:E30"/>
    <mergeCell ref="D31:E31"/>
    <mergeCell ref="D25:E25"/>
    <mergeCell ref="H16:I17"/>
    <mergeCell ref="K16:K17"/>
    <mergeCell ref="L16:L17"/>
    <mergeCell ref="M16:N17"/>
    <mergeCell ref="D18:E18"/>
    <mergeCell ref="D19:E19"/>
    <mergeCell ref="D20:E20"/>
    <mergeCell ref="D21:E21"/>
    <mergeCell ref="D22:E22"/>
    <mergeCell ref="D23:E23"/>
    <mergeCell ref="D24:E24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  <mergeCell ref="D38:E38"/>
    <mergeCell ref="D39:E39"/>
    <mergeCell ref="D33:E33"/>
    <mergeCell ref="D34:E34"/>
    <mergeCell ref="D35:E35"/>
    <mergeCell ref="D36:E36"/>
    <mergeCell ref="D37:E37"/>
  </mergeCells>
  <conditionalFormatting sqref="I25">
    <cfRule type="cellIs" dxfId="823" priority="96" operator="equal">
      <formula>"В"</formula>
    </cfRule>
  </conditionalFormatting>
  <conditionalFormatting sqref="I25">
    <cfRule type="cellIs" dxfId="822" priority="95" operator="equal">
      <formula>"П"</formula>
    </cfRule>
  </conditionalFormatting>
  <conditionalFormatting sqref="I25">
    <cfRule type="cellIs" dxfId="821" priority="94" operator="equal">
      <formula>"С"</formula>
    </cfRule>
  </conditionalFormatting>
  <conditionalFormatting sqref="I25">
    <cfRule type="cellIs" dxfId="820" priority="93" operator="equal">
      <formula>"НП"</formula>
    </cfRule>
  </conditionalFormatting>
  <conditionalFormatting sqref="N25">
    <cfRule type="cellIs" dxfId="819" priority="92" operator="equal">
      <formula>"В"</formula>
    </cfRule>
  </conditionalFormatting>
  <conditionalFormatting sqref="N25">
    <cfRule type="cellIs" dxfId="818" priority="91" operator="equal">
      <formula>"П"</formula>
    </cfRule>
  </conditionalFormatting>
  <conditionalFormatting sqref="N25">
    <cfRule type="cellIs" dxfId="817" priority="90" operator="equal">
      <formula>"С"</formula>
    </cfRule>
  </conditionalFormatting>
  <conditionalFormatting sqref="I27">
    <cfRule type="cellIs" dxfId="816" priority="88" operator="equal">
      <formula>"В"</formula>
    </cfRule>
  </conditionalFormatting>
  <conditionalFormatting sqref="I27">
    <cfRule type="cellIs" dxfId="815" priority="87" operator="equal">
      <formula>"П"</formula>
    </cfRule>
  </conditionalFormatting>
  <conditionalFormatting sqref="I27">
    <cfRule type="cellIs" dxfId="814" priority="86" operator="equal">
      <formula>"С"</formula>
    </cfRule>
  </conditionalFormatting>
  <conditionalFormatting sqref="I27">
    <cfRule type="cellIs" dxfId="813" priority="85" operator="equal">
      <formula>"НП"</formula>
    </cfRule>
  </conditionalFormatting>
  <conditionalFormatting sqref="N27">
    <cfRule type="cellIs" dxfId="812" priority="84" operator="equal">
      <formula>"В"</formula>
    </cfRule>
  </conditionalFormatting>
  <conditionalFormatting sqref="N27">
    <cfRule type="cellIs" dxfId="811" priority="83" operator="equal">
      <formula>"П"</formula>
    </cfRule>
  </conditionalFormatting>
  <conditionalFormatting sqref="N27">
    <cfRule type="cellIs" dxfId="810" priority="82" operator="equal">
      <formula>"С"</formula>
    </cfRule>
  </conditionalFormatting>
  <conditionalFormatting sqref="I28">
    <cfRule type="cellIs" dxfId="809" priority="80" operator="equal">
      <formula>"В"</formula>
    </cfRule>
  </conditionalFormatting>
  <conditionalFormatting sqref="I28">
    <cfRule type="cellIs" dxfId="808" priority="79" operator="equal">
      <formula>"П"</formula>
    </cfRule>
  </conditionalFormatting>
  <conditionalFormatting sqref="I28">
    <cfRule type="cellIs" dxfId="807" priority="78" operator="equal">
      <formula>"С"</formula>
    </cfRule>
  </conditionalFormatting>
  <conditionalFormatting sqref="I28">
    <cfRule type="cellIs" dxfId="806" priority="77" operator="equal">
      <formula>"НП"</formula>
    </cfRule>
  </conditionalFormatting>
  <conditionalFormatting sqref="N28">
    <cfRule type="cellIs" dxfId="805" priority="76" operator="equal">
      <formula>"В"</formula>
    </cfRule>
  </conditionalFormatting>
  <conditionalFormatting sqref="N28">
    <cfRule type="cellIs" dxfId="804" priority="75" operator="equal">
      <formula>"П"</formula>
    </cfRule>
  </conditionalFormatting>
  <conditionalFormatting sqref="N28">
    <cfRule type="cellIs" dxfId="803" priority="74" operator="equal">
      <formula>"С"</formula>
    </cfRule>
  </conditionalFormatting>
  <conditionalFormatting sqref="I30">
    <cfRule type="cellIs" dxfId="802" priority="72" operator="equal">
      <formula>"В"</formula>
    </cfRule>
  </conditionalFormatting>
  <conditionalFormatting sqref="I30">
    <cfRule type="cellIs" dxfId="801" priority="71" operator="equal">
      <formula>"П"</formula>
    </cfRule>
  </conditionalFormatting>
  <conditionalFormatting sqref="I30">
    <cfRule type="cellIs" dxfId="800" priority="70" operator="equal">
      <formula>"С"</formula>
    </cfRule>
  </conditionalFormatting>
  <conditionalFormatting sqref="I30">
    <cfRule type="cellIs" dxfId="799" priority="69" operator="equal">
      <formula>"НП"</formula>
    </cfRule>
  </conditionalFormatting>
  <conditionalFormatting sqref="N30">
    <cfRule type="cellIs" dxfId="798" priority="68" operator="equal">
      <formula>"В"</formula>
    </cfRule>
  </conditionalFormatting>
  <conditionalFormatting sqref="N30">
    <cfRule type="cellIs" dxfId="797" priority="67" operator="equal">
      <formula>"П"</formula>
    </cfRule>
  </conditionalFormatting>
  <conditionalFormatting sqref="N30">
    <cfRule type="cellIs" dxfId="796" priority="66" operator="equal">
      <formula>"С"</formula>
    </cfRule>
  </conditionalFormatting>
  <conditionalFormatting sqref="I36">
    <cfRule type="cellIs" dxfId="795" priority="64" operator="equal">
      <formula>"В"</formula>
    </cfRule>
  </conditionalFormatting>
  <conditionalFormatting sqref="I36">
    <cfRule type="cellIs" dxfId="794" priority="63" operator="equal">
      <formula>"П"</formula>
    </cfRule>
  </conditionalFormatting>
  <conditionalFormatting sqref="I36">
    <cfRule type="cellIs" dxfId="793" priority="62" operator="equal">
      <formula>"С"</formula>
    </cfRule>
  </conditionalFormatting>
  <conditionalFormatting sqref="I36">
    <cfRule type="cellIs" dxfId="792" priority="61" operator="equal">
      <formula>"НП"</formula>
    </cfRule>
  </conditionalFormatting>
  <conditionalFormatting sqref="N36">
    <cfRule type="cellIs" dxfId="791" priority="60" operator="equal">
      <formula>"В"</formula>
    </cfRule>
  </conditionalFormatting>
  <conditionalFormatting sqref="N36">
    <cfRule type="cellIs" dxfId="790" priority="59" operator="equal">
      <formula>"П"</formula>
    </cfRule>
  </conditionalFormatting>
  <conditionalFormatting sqref="N36">
    <cfRule type="cellIs" dxfId="789" priority="58" operator="equal">
      <formula>"С"</formula>
    </cfRule>
  </conditionalFormatting>
  <conditionalFormatting sqref="N36">
    <cfRule type="cellIs" dxfId="788" priority="57" operator="equal">
      <formula>"НП"</formula>
    </cfRule>
  </conditionalFormatting>
  <conditionalFormatting sqref="I33">
    <cfRule type="cellIs" dxfId="787" priority="56" operator="equal">
      <formula>"В"</formula>
    </cfRule>
  </conditionalFormatting>
  <conditionalFormatting sqref="I33">
    <cfRule type="cellIs" dxfId="786" priority="55" operator="equal">
      <formula>"П"</formula>
    </cfRule>
  </conditionalFormatting>
  <conditionalFormatting sqref="I33">
    <cfRule type="cellIs" dxfId="785" priority="54" operator="equal">
      <formula>"С"</formula>
    </cfRule>
  </conditionalFormatting>
  <conditionalFormatting sqref="I33">
    <cfRule type="cellIs" dxfId="784" priority="53" operator="equal">
      <formula>"НП"</formula>
    </cfRule>
  </conditionalFormatting>
  <conditionalFormatting sqref="N33">
    <cfRule type="cellIs" dxfId="783" priority="52" operator="equal">
      <formula>"В"</formula>
    </cfRule>
  </conditionalFormatting>
  <conditionalFormatting sqref="N33">
    <cfRule type="cellIs" dxfId="782" priority="51" operator="equal">
      <formula>"П"</formula>
    </cfRule>
  </conditionalFormatting>
  <conditionalFormatting sqref="N33">
    <cfRule type="cellIs" dxfId="781" priority="50" operator="equal">
      <formula>"С"</formula>
    </cfRule>
  </conditionalFormatting>
  <conditionalFormatting sqref="I32">
    <cfRule type="cellIs" dxfId="780" priority="48" operator="equal">
      <formula>"В"</formula>
    </cfRule>
  </conditionalFormatting>
  <conditionalFormatting sqref="I32">
    <cfRule type="cellIs" dxfId="779" priority="47" operator="equal">
      <formula>"П"</formula>
    </cfRule>
  </conditionalFormatting>
  <conditionalFormatting sqref="I32">
    <cfRule type="cellIs" dxfId="778" priority="46" operator="equal">
      <formula>"С"</formula>
    </cfRule>
  </conditionalFormatting>
  <conditionalFormatting sqref="I32">
    <cfRule type="cellIs" dxfId="777" priority="45" operator="equal">
      <formula>"НП"</formula>
    </cfRule>
  </conditionalFormatting>
  <conditionalFormatting sqref="N32">
    <cfRule type="cellIs" dxfId="776" priority="44" operator="equal">
      <formula>"В"</formula>
    </cfRule>
  </conditionalFormatting>
  <conditionalFormatting sqref="N32">
    <cfRule type="cellIs" dxfId="775" priority="43" operator="equal">
      <formula>"П"</formula>
    </cfRule>
  </conditionalFormatting>
  <conditionalFormatting sqref="N32">
    <cfRule type="cellIs" dxfId="774" priority="42" operator="equal">
      <formula>"С"</formula>
    </cfRule>
  </conditionalFormatting>
  <conditionalFormatting sqref="N32">
    <cfRule type="cellIs" dxfId="773" priority="41" operator="equal">
      <formula>"НП"</formula>
    </cfRule>
  </conditionalFormatting>
  <conditionalFormatting sqref="I35">
    <cfRule type="cellIs" dxfId="772" priority="40" operator="equal">
      <formula>"В"</formula>
    </cfRule>
  </conditionalFormatting>
  <conditionalFormatting sqref="I35">
    <cfRule type="cellIs" dxfId="771" priority="39" operator="equal">
      <formula>"П"</formula>
    </cfRule>
  </conditionalFormatting>
  <conditionalFormatting sqref="I35">
    <cfRule type="cellIs" dxfId="770" priority="38" operator="equal">
      <formula>"С"</formula>
    </cfRule>
  </conditionalFormatting>
  <conditionalFormatting sqref="I35">
    <cfRule type="cellIs" dxfId="769" priority="37" operator="equal">
      <formula>"НП"</formula>
    </cfRule>
  </conditionalFormatting>
  <conditionalFormatting sqref="N35">
    <cfRule type="cellIs" dxfId="768" priority="36" operator="equal">
      <formula>"В"</formula>
    </cfRule>
  </conditionalFormatting>
  <conditionalFormatting sqref="N35">
    <cfRule type="cellIs" dxfId="767" priority="35" operator="equal">
      <formula>"П"</formula>
    </cfRule>
  </conditionalFormatting>
  <conditionalFormatting sqref="N35">
    <cfRule type="cellIs" dxfId="766" priority="34" operator="equal">
      <formula>"С"</formula>
    </cfRule>
  </conditionalFormatting>
  <conditionalFormatting sqref="I34">
    <cfRule type="cellIs" dxfId="765" priority="32" operator="equal">
      <formula>"В"</formula>
    </cfRule>
  </conditionalFormatting>
  <conditionalFormatting sqref="I34">
    <cfRule type="cellIs" dxfId="764" priority="31" operator="equal">
      <formula>"П"</formula>
    </cfRule>
  </conditionalFormatting>
  <conditionalFormatting sqref="I34">
    <cfRule type="cellIs" dxfId="763" priority="30" operator="equal">
      <formula>"С"</formula>
    </cfRule>
  </conditionalFormatting>
  <conditionalFormatting sqref="I34">
    <cfRule type="cellIs" dxfId="762" priority="29" operator="equal">
      <formula>"НП"</formula>
    </cfRule>
  </conditionalFormatting>
  <conditionalFormatting sqref="N34">
    <cfRule type="cellIs" dxfId="761" priority="28" operator="equal">
      <formula>"В"</formula>
    </cfRule>
  </conditionalFormatting>
  <conditionalFormatting sqref="N34">
    <cfRule type="cellIs" dxfId="760" priority="27" operator="equal">
      <formula>"П"</formula>
    </cfRule>
  </conditionalFormatting>
  <conditionalFormatting sqref="N34">
    <cfRule type="cellIs" dxfId="759" priority="26" operator="equal">
      <formula>"С"</formula>
    </cfRule>
  </conditionalFormatting>
  <conditionalFormatting sqref="N34">
    <cfRule type="cellIs" dxfId="758" priority="25" operator="equal">
      <formula>"НП"</formula>
    </cfRule>
  </conditionalFormatting>
  <conditionalFormatting sqref="I37">
    <cfRule type="cellIs" dxfId="757" priority="24" operator="equal">
      <formula>"В"</formula>
    </cfRule>
  </conditionalFormatting>
  <conditionalFormatting sqref="I37">
    <cfRule type="cellIs" dxfId="756" priority="23" operator="equal">
      <formula>"П"</formula>
    </cfRule>
  </conditionalFormatting>
  <conditionalFormatting sqref="I37">
    <cfRule type="cellIs" dxfId="755" priority="22" operator="equal">
      <formula>"С"</formula>
    </cfRule>
  </conditionalFormatting>
  <conditionalFormatting sqref="I37">
    <cfRule type="cellIs" dxfId="754" priority="21" operator="equal">
      <formula>"НП"</formula>
    </cfRule>
  </conditionalFormatting>
  <conditionalFormatting sqref="N37">
    <cfRule type="cellIs" dxfId="753" priority="20" operator="equal">
      <formula>"В"</formula>
    </cfRule>
  </conditionalFormatting>
  <conditionalFormatting sqref="N37">
    <cfRule type="cellIs" dxfId="752" priority="19" operator="equal">
      <formula>"П"</formula>
    </cfRule>
  </conditionalFormatting>
  <conditionalFormatting sqref="N37">
    <cfRule type="cellIs" dxfId="751" priority="18" operator="equal">
      <formula>"С"</formula>
    </cfRule>
  </conditionalFormatting>
  <conditionalFormatting sqref="I38">
    <cfRule type="cellIs" dxfId="750" priority="8" operator="equal">
      <formula>"В"</formula>
    </cfRule>
  </conditionalFormatting>
  <conditionalFormatting sqref="I38">
    <cfRule type="cellIs" dxfId="749" priority="7" operator="equal">
      <formula>"П"</formula>
    </cfRule>
  </conditionalFormatting>
  <conditionalFormatting sqref="I38">
    <cfRule type="cellIs" dxfId="748" priority="6" operator="equal">
      <formula>"С"</formula>
    </cfRule>
  </conditionalFormatting>
  <conditionalFormatting sqref="N38">
    <cfRule type="cellIs" dxfId="747" priority="4" operator="equal">
      <formula>"В"</formula>
    </cfRule>
  </conditionalFormatting>
  <conditionalFormatting sqref="N38">
    <cfRule type="cellIs" dxfId="746" priority="3" operator="equal">
      <formula>"П"</formula>
    </cfRule>
  </conditionalFormatting>
  <conditionalFormatting sqref="N38">
    <cfRule type="cellIs" dxfId="745" priority="2" operator="equal">
      <formula>"С"</formula>
    </cfRule>
  </conditionalFormatting>
  <conditionalFormatting sqref="N38">
    <cfRule type="cellIs" dxfId="744" priority="1" operator="equal">
      <formula>"НП"</formula>
    </cfRule>
  </conditionalFormatting>
  <conditionalFormatting sqref="I38">
    <cfRule type="cellIs" dxfId="743" priority="5" operator="equal">
      <formula>"НП"</formula>
    </cfRule>
  </conditionalFormatting>
  <conditionalFormatting sqref="I39">
    <cfRule type="cellIs" dxfId="742" priority="16" operator="equal">
      <formula>"В"</formula>
    </cfRule>
  </conditionalFormatting>
  <conditionalFormatting sqref="I39">
    <cfRule type="cellIs" dxfId="741" priority="15" operator="equal">
      <formula>"П"</formula>
    </cfRule>
  </conditionalFormatting>
  <conditionalFormatting sqref="I39">
    <cfRule type="cellIs" dxfId="740" priority="14" operator="equal">
      <formula>"С"</formula>
    </cfRule>
  </conditionalFormatting>
  <conditionalFormatting sqref="N39">
    <cfRule type="cellIs" dxfId="739" priority="9" operator="equal">
      <formula>"НП"</formula>
    </cfRule>
  </conditionalFormatting>
  <conditionalFormatting sqref="N39">
    <cfRule type="cellIs" dxfId="738" priority="12" operator="equal">
      <formula>"В"</formula>
    </cfRule>
  </conditionalFormatting>
  <conditionalFormatting sqref="N39">
    <cfRule type="cellIs" dxfId="737" priority="11" operator="equal">
      <formula>"П"</formula>
    </cfRule>
  </conditionalFormatting>
  <conditionalFormatting sqref="N39">
    <cfRule type="cellIs" dxfId="736" priority="10" operator="equal">
      <formula>"С"</formula>
    </cfRule>
  </conditionalFormatting>
  <conditionalFormatting sqref="I39">
    <cfRule type="cellIs" dxfId="735" priority="13" operator="equal">
      <formula>"НП"</formula>
    </cfRule>
  </conditionalFormatting>
  <conditionalFormatting sqref="N31">
    <cfRule type="cellIs" dxfId="734" priority="121" operator="equal">
      <formula>"НП"</formula>
    </cfRule>
  </conditionalFormatting>
  <conditionalFormatting sqref="I19">
    <cfRule type="cellIs" dxfId="733" priority="168" operator="equal">
      <formula>"В"</formula>
    </cfRule>
  </conditionalFormatting>
  <conditionalFormatting sqref="I19">
    <cfRule type="cellIs" dxfId="732" priority="167" operator="equal">
      <formula>"П"</formula>
    </cfRule>
  </conditionalFormatting>
  <conditionalFormatting sqref="I19">
    <cfRule type="cellIs" dxfId="731" priority="166" operator="equal">
      <formula>"С"</formula>
    </cfRule>
  </conditionalFormatting>
  <conditionalFormatting sqref="I19">
    <cfRule type="cellIs" dxfId="730" priority="165" operator="equal">
      <formula>"НП"</formula>
    </cfRule>
  </conditionalFormatting>
  <conditionalFormatting sqref="N19">
    <cfRule type="cellIs" dxfId="729" priority="164" operator="equal">
      <formula>"В"</formula>
    </cfRule>
  </conditionalFormatting>
  <conditionalFormatting sqref="N19">
    <cfRule type="cellIs" dxfId="728" priority="163" operator="equal">
      <formula>"П"</formula>
    </cfRule>
  </conditionalFormatting>
  <conditionalFormatting sqref="N19">
    <cfRule type="cellIs" dxfId="727" priority="162" operator="equal">
      <formula>"С"</formula>
    </cfRule>
  </conditionalFormatting>
  <conditionalFormatting sqref="N19">
    <cfRule type="cellIs" dxfId="726" priority="161" operator="equal">
      <formula>"НП"</formula>
    </cfRule>
  </conditionalFormatting>
  <conditionalFormatting sqref="I21">
    <cfRule type="cellIs" dxfId="725" priority="152" operator="equal">
      <formula>"В"</formula>
    </cfRule>
  </conditionalFormatting>
  <conditionalFormatting sqref="I21">
    <cfRule type="cellIs" dxfId="724" priority="151" operator="equal">
      <formula>"П"</formula>
    </cfRule>
  </conditionalFormatting>
  <conditionalFormatting sqref="I21">
    <cfRule type="cellIs" dxfId="723" priority="150" operator="equal">
      <formula>"С"</formula>
    </cfRule>
  </conditionalFormatting>
  <conditionalFormatting sqref="I21">
    <cfRule type="cellIs" dxfId="722" priority="149" operator="equal">
      <formula>"НП"</formula>
    </cfRule>
  </conditionalFormatting>
  <conditionalFormatting sqref="N21">
    <cfRule type="cellIs" dxfId="721" priority="148" operator="equal">
      <formula>"В"</formula>
    </cfRule>
  </conditionalFormatting>
  <conditionalFormatting sqref="N21">
    <cfRule type="cellIs" dxfId="720" priority="147" operator="equal">
      <formula>"П"</formula>
    </cfRule>
  </conditionalFormatting>
  <conditionalFormatting sqref="N21">
    <cfRule type="cellIs" dxfId="719" priority="146" operator="equal">
      <formula>"С"</formula>
    </cfRule>
  </conditionalFormatting>
  <conditionalFormatting sqref="I20">
    <cfRule type="cellIs" dxfId="718" priority="160" operator="equal">
      <formula>"В"</formula>
    </cfRule>
  </conditionalFormatting>
  <conditionalFormatting sqref="I20">
    <cfRule type="cellIs" dxfId="717" priority="159" operator="equal">
      <formula>"П"</formula>
    </cfRule>
  </conditionalFormatting>
  <conditionalFormatting sqref="I20">
    <cfRule type="cellIs" dxfId="716" priority="158" operator="equal">
      <formula>"С"</formula>
    </cfRule>
  </conditionalFormatting>
  <conditionalFormatting sqref="I20">
    <cfRule type="cellIs" dxfId="715" priority="157" operator="equal">
      <formula>"НП"</formula>
    </cfRule>
  </conditionalFormatting>
  <conditionalFormatting sqref="N20">
    <cfRule type="cellIs" dxfId="714" priority="156" operator="equal">
      <formula>"В"</formula>
    </cfRule>
  </conditionalFormatting>
  <conditionalFormatting sqref="N20">
    <cfRule type="cellIs" dxfId="713" priority="155" operator="equal">
      <formula>"П"</formula>
    </cfRule>
  </conditionalFormatting>
  <conditionalFormatting sqref="N20">
    <cfRule type="cellIs" dxfId="712" priority="154" operator="equal">
      <formula>"С"</formula>
    </cfRule>
  </conditionalFormatting>
  <conditionalFormatting sqref="N20">
    <cfRule type="cellIs" dxfId="711" priority="153" operator="equal">
      <formula>"НП"</formula>
    </cfRule>
  </conditionalFormatting>
  <conditionalFormatting sqref="N21">
    <cfRule type="cellIs" dxfId="710" priority="145" operator="equal">
      <formula>"НП"</formula>
    </cfRule>
  </conditionalFormatting>
  <conditionalFormatting sqref="I29">
    <cfRule type="cellIs" dxfId="709" priority="136" operator="equal">
      <formula>"В"</formula>
    </cfRule>
  </conditionalFormatting>
  <conditionalFormatting sqref="I29">
    <cfRule type="cellIs" dxfId="708" priority="135" operator="equal">
      <formula>"П"</formula>
    </cfRule>
  </conditionalFormatting>
  <conditionalFormatting sqref="I29">
    <cfRule type="cellIs" dxfId="707" priority="134" operator="equal">
      <formula>"С"</formula>
    </cfRule>
  </conditionalFormatting>
  <conditionalFormatting sqref="I29">
    <cfRule type="cellIs" dxfId="706" priority="133" operator="equal">
      <formula>"НП"</formula>
    </cfRule>
  </conditionalFormatting>
  <conditionalFormatting sqref="N29">
    <cfRule type="cellIs" dxfId="705" priority="132" operator="equal">
      <formula>"В"</formula>
    </cfRule>
  </conditionalFormatting>
  <conditionalFormatting sqref="N29">
    <cfRule type="cellIs" dxfId="704" priority="131" operator="equal">
      <formula>"П"</formula>
    </cfRule>
  </conditionalFormatting>
  <conditionalFormatting sqref="N29">
    <cfRule type="cellIs" dxfId="703" priority="130" operator="equal">
      <formula>"С"</formula>
    </cfRule>
  </conditionalFormatting>
  <conditionalFormatting sqref="N26">
    <cfRule type="cellIs" dxfId="702" priority="105" operator="equal">
      <formula>"НП"</formula>
    </cfRule>
  </conditionalFormatting>
  <conditionalFormatting sqref="I23">
    <cfRule type="cellIs" dxfId="701" priority="144" operator="equal">
      <formula>"В"</formula>
    </cfRule>
  </conditionalFormatting>
  <conditionalFormatting sqref="I23">
    <cfRule type="cellIs" dxfId="700" priority="143" operator="equal">
      <formula>"П"</formula>
    </cfRule>
  </conditionalFormatting>
  <conditionalFormatting sqref="I23">
    <cfRule type="cellIs" dxfId="699" priority="142" operator="equal">
      <formula>"С"</formula>
    </cfRule>
  </conditionalFormatting>
  <conditionalFormatting sqref="I23">
    <cfRule type="cellIs" dxfId="698" priority="141" operator="equal">
      <formula>"НП"</formula>
    </cfRule>
  </conditionalFormatting>
  <conditionalFormatting sqref="N23">
    <cfRule type="cellIs" dxfId="697" priority="140" operator="equal">
      <formula>"В"</formula>
    </cfRule>
  </conditionalFormatting>
  <conditionalFormatting sqref="N23">
    <cfRule type="cellIs" dxfId="696" priority="139" operator="equal">
      <formula>"П"</formula>
    </cfRule>
  </conditionalFormatting>
  <conditionalFormatting sqref="N23">
    <cfRule type="cellIs" dxfId="695" priority="138" operator="equal">
      <formula>"С"</formula>
    </cfRule>
  </conditionalFormatting>
  <conditionalFormatting sqref="N23">
    <cfRule type="cellIs" dxfId="694" priority="137" operator="equal">
      <formula>"НП"</formula>
    </cfRule>
  </conditionalFormatting>
  <conditionalFormatting sqref="I26">
    <cfRule type="cellIs" dxfId="693" priority="112" operator="equal">
      <formula>"В"</formula>
    </cfRule>
  </conditionalFormatting>
  <conditionalFormatting sqref="I26">
    <cfRule type="cellIs" dxfId="692" priority="111" operator="equal">
      <formula>"П"</formula>
    </cfRule>
  </conditionalFormatting>
  <conditionalFormatting sqref="I26">
    <cfRule type="cellIs" dxfId="691" priority="110" operator="equal">
      <formula>"С"</formula>
    </cfRule>
  </conditionalFormatting>
  <conditionalFormatting sqref="I26">
    <cfRule type="cellIs" dxfId="690" priority="109" operator="equal">
      <formula>"НП"</formula>
    </cfRule>
  </conditionalFormatting>
  <conditionalFormatting sqref="N26">
    <cfRule type="cellIs" dxfId="689" priority="108" operator="equal">
      <formula>"В"</formula>
    </cfRule>
  </conditionalFormatting>
  <conditionalFormatting sqref="N26">
    <cfRule type="cellIs" dxfId="688" priority="107" operator="equal">
      <formula>"П"</formula>
    </cfRule>
  </conditionalFormatting>
  <conditionalFormatting sqref="N26">
    <cfRule type="cellIs" dxfId="687" priority="106" operator="equal">
      <formula>"С"</formula>
    </cfRule>
  </conditionalFormatting>
  <conditionalFormatting sqref="N29">
    <cfRule type="cellIs" dxfId="686" priority="129" operator="equal">
      <formula>"НП"</formula>
    </cfRule>
  </conditionalFormatting>
  <conditionalFormatting sqref="I31">
    <cfRule type="cellIs" dxfId="685" priority="128" operator="equal">
      <formula>"В"</formula>
    </cfRule>
  </conditionalFormatting>
  <conditionalFormatting sqref="I31">
    <cfRule type="cellIs" dxfId="684" priority="127" operator="equal">
      <formula>"П"</formula>
    </cfRule>
  </conditionalFormatting>
  <conditionalFormatting sqref="I31">
    <cfRule type="cellIs" dxfId="683" priority="126" operator="equal">
      <formula>"С"</formula>
    </cfRule>
  </conditionalFormatting>
  <conditionalFormatting sqref="I31">
    <cfRule type="cellIs" dxfId="682" priority="125" operator="equal">
      <formula>"НП"</formula>
    </cfRule>
  </conditionalFormatting>
  <conditionalFormatting sqref="N31">
    <cfRule type="cellIs" dxfId="681" priority="124" operator="equal">
      <formula>"В"</formula>
    </cfRule>
  </conditionalFormatting>
  <conditionalFormatting sqref="N31">
    <cfRule type="cellIs" dxfId="680" priority="123" operator="equal">
      <formula>"П"</formula>
    </cfRule>
  </conditionalFormatting>
  <conditionalFormatting sqref="N31">
    <cfRule type="cellIs" dxfId="679" priority="122" operator="equal">
      <formula>"С"</formula>
    </cfRule>
  </conditionalFormatting>
  <conditionalFormatting sqref="I24">
    <cfRule type="cellIs" dxfId="678" priority="104" operator="equal">
      <formula>"В"</formula>
    </cfRule>
  </conditionalFormatting>
  <conditionalFormatting sqref="I24">
    <cfRule type="cellIs" dxfId="677" priority="103" operator="equal">
      <formula>"П"</formula>
    </cfRule>
  </conditionalFormatting>
  <conditionalFormatting sqref="I24">
    <cfRule type="cellIs" dxfId="676" priority="102" operator="equal">
      <formula>"С"</formula>
    </cfRule>
  </conditionalFormatting>
  <conditionalFormatting sqref="N24">
    <cfRule type="cellIs" dxfId="675" priority="100" operator="equal">
      <formula>"В"</formula>
    </cfRule>
  </conditionalFormatting>
  <conditionalFormatting sqref="N24">
    <cfRule type="cellIs" dxfId="674" priority="99" operator="equal">
      <formula>"П"</formula>
    </cfRule>
  </conditionalFormatting>
  <conditionalFormatting sqref="N24">
    <cfRule type="cellIs" dxfId="673" priority="98" operator="equal">
      <formula>"С"</formula>
    </cfRule>
  </conditionalFormatting>
  <conditionalFormatting sqref="N24">
    <cfRule type="cellIs" dxfId="672" priority="97" operator="equal">
      <formula>"НП"</formula>
    </cfRule>
  </conditionalFormatting>
  <conditionalFormatting sqref="I24">
    <cfRule type="cellIs" dxfId="671" priority="101" operator="equal">
      <formula>"НП"</formula>
    </cfRule>
  </conditionalFormatting>
  <conditionalFormatting sqref="I22">
    <cfRule type="cellIs" dxfId="670" priority="120" operator="equal">
      <formula>"В"</formula>
    </cfRule>
  </conditionalFormatting>
  <conditionalFormatting sqref="I22">
    <cfRule type="cellIs" dxfId="669" priority="119" operator="equal">
      <formula>"П"</formula>
    </cfRule>
  </conditionalFormatting>
  <conditionalFormatting sqref="I22">
    <cfRule type="cellIs" dxfId="668" priority="118" operator="equal">
      <formula>"С"</formula>
    </cfRule>
  </conditionalFormatting>
  <conditionalFormatting sqref="I22">
    <cfRule type="cellIs" dxfId="667" priority="117" operator="equal">
      <formula>"НП"</formula>
    </cfRule>
  </conditionalFormatting>
  <conditionalFormatting sqref="N22">
    <cfRule type="cellIs" dxfId="666" priority="116" operator="equal">
      <formula>"В"</formula>
    </cfRule>
  </conditionalFormatting>
  <conditionalFormatting sqref="N22">
    <cfRule type="cellIs" dxfId="665" priority="115" operator="equal">
      <formula>"П"</formula>
    </cfRule>
  </conditionalFormatting>
  <conditionalFormatting sqref="N22">
    <cfRule type="cellIs" dxfId="664" priority="114" operator="equal">
      <formula>"С"</formula>
    </cfRule>
  </conditionalFormatting>
  <conditionalFormatting sqref="N22">
    <cfRule type="cellIs" dxfId="663" priority="113" operator="equal">
      <formula>"НП"</formula>
    </cfRule>
  </conditionalFormatting>
  <conditionalFormatting sqref="N25">
    <cfRule type="cellIs" dxfId="662" priority="89" operator="equal">
      <formula>"НП"</formula>
    </cfRule>
  </conditionalFormatting>
  <conditionalFormatting sqref="N27">
    <cfRule type="cellIs" dxfId="661" priority="81" operator="equal">
      <formula>"НП"</formula>
    </cfRule>
  </conditionalFormatting>
  <conditionalFormatting sqref="N28">
    <cfRule type="cellIs" dxfId="660" priority="73" operator="equal">
      <formula>"НП"</formula>
    </cfRule>
  </conditionalFormatting>
  <conditionalFormatting sqref="N30">
    <cfRule type="cellIs" dxfId="659" priority="65" operator="equal">
      <formula>"НП"</formula>
    </cfRule>
  </conditionalFormatting>
  <conditionalFormatting sqref="N33">
    <cfRule type="cellIs" dxfId="658" priority="49" operator="equal">
      <formula>"НП"</formula>
    </cfRule>
  </conditionalFormatting>
  <conditionalFormatting sqref="N35">
    <cfRule type="cellIs" dxfId="657" priority="33" operator="equal">
      <formula>"НП"</formula>
    </cfRule>
  </conditionalFormatting>
  <conditionalFormatting sqref="N37">
    <cfRule type="cellIs" dxfId="656" priority="17" operator="equal">
      <formula>"НП"</formula>
    </cfRule>
  </conditionalFormatting>
  <dataValidations count="1">
    <dataValidation type="list" allowBlank="1" showInputMessage="1" showErrorMessage="1" sqref="K19:L19 F19:G21 K21:L21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N46"/>
  <sheetViews>
    <sheetView view="pageBreakPreview" topLeftCell="A24" zoomScale="96" zoomScaleNormal="100" zoomScaleSheetLayoutView="96" workbookViewId="0">
      <selection activeCell="B26" sqref="B19:B26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81" t="s">
        <v>112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26" x14ac:dyDescent="0.25">
      <c r="A19" s="11">
        <v>1</v>
      </c>
      <c r="B19" s="51" t="s">
        <v>22</v>
      </c>
      <c r="C19" s="12" t="s">
        <v>47</v>
      </c>
      <c r="D19" s="68" t="s">
        <v>23</v>
      </c>
      <c r="E19" s="68"/>
      <c r="F19" s="11">
        <v>3</v>
      </c>
      <c r="G19" s="11">
        <v>2</v>
      </c>
      <c r="H19" s="11">
        <f>F19*G19</f>
        <v>6</v>
      </c>
      <c r="I19" s="13" t="str">
        <f>IF(H19&lt;5,"П",IF(H19&lt;10,"С",IF(H19&lt;15,"В","НП")))</f>
        <v>С</v>
      </c>
      <c r="J19" s="12" t="s">
        <v>48</v>
      </c>
      <c r="K19" s="11">
        <v>3</v>
      </c>
      <c r="L19" s="11">
        <v>1</v>
      </c>
      <c r="M19" s="11">
        <f t="shared" ref="M19:M39" si="0">K19*L19</f>
        <v>3</v>
      </c>
      <c r="N19" s="14" t="str">
        <f>IF(M19&lt;5,"П",IF(M19&lt;10,"С",IF(M19&lt;15,"В","НП")))</f>
        <v>П</v>
      </c>
    </row>
    <row r="20" spans="1:14" ht="126" x14ac:dyDescent="0.25">
      <c r="A20" s="1">
        <v>2</v>
      </c>
      <c r="B20" s="52" t="s">
        <v>22</v>
      </c>
      <c r="C20" s="31" t="s">
        <v>75</v>
      </c>
      <c r="D20" s="59" t="s">
        <v>36</v>
      </c>
      <c r="E20" s="59"/>
      <c r="F20" s="1">
        <v>2</v>
      </c>
      <c r="G20" s="1">
        <v>2</v>
      </c>
      <c r="H20" s="1">
        <f t="shared" ref="H20:H39" si="1">F20*G20</f>
        <v>4</v>
      </c>
      <c r="I20" s="2" t="str">
        <f t="shared" ref="I20:I39" si="2">IF(H20&lt;5,"П",IF(H20&lt;10,"С",IF(H20&lt;15,"В","НП")))</f>
        <v>П</v>
      </c>
      <c r="J20" s="4" t="s">
        <v>85</v>
      </c>
      <c r="K20" s="1">
        <v>1</v>
      </c>
      <c r="L20" s="1">
        <v>1</v>
      </c>
      <c r="M20" s="1">
        <f t="shared" si="0"/>
        <v>1</v>
      </c>
      <c r="N20" s="3" t="str">
        <f t="shared" ref="N20:N39" si="3">IF(M20&lt;5,"П",IF(M20&lt;10,"С",IF(M20&lt;15,"В","НП")))</f>
        <v>П</v>
      </c>
    </row>
    <row r="21" spans="1:14" ht="47.25" x14ac:dyDescent="0.25">
      <c r="A21" s="11">
        <v>3</v>
      </c>
      <c r="B21" s="52" t="s">
        <v>22</v>
      </c>
      <c r="C21" s="4" t="s">
        <v>24</v>
      </c>
      <c r="D21" s="59" t="s">
        <v>25</v>
      </c>
      <c r="E21" s="59"/>
      <c r="F21" s="1">
        <v>2</v>
      </c>
      <c r="G21" s="1">
        <v>3</v>
      </c>
      <c r="H21" s="1">
        <f t="shared" si="1"/>
        <v>6</v>
      </c>
      <c r="I21" s="2" t="str">
        <f t="shared" si="2"/>
        <v>С</v>
      </c>
      <c r="J21" s="5" t="s">
        <v>26</v>
      </c>
      <c r="K21" s="1">
        <v>1</v>
      </c>
      <c r="L21" s="1">
        <v>1</v>
      </c>
      <c r="M21" s="1">
        <f t="shared" si="0"/>
        <v>1</v>
      </c>
      <c r="N21" s="3" t="str">
        <f t="shared" si="3"/>
        <v>П</v>
      </c>
    </row>
    <row r="22" spans="1:14" ht="94.5" x14ac:dyDescent="0.25">
      <c r="A22" s="1">
        <v>4</v>
      </c>
      <c r="B22" s="51" t="s">
        <v>22</v>
      </c>
      <c r="C22" s="31" t="s">
        <v>78</v>
      </c>
      <c r="D22" s="59" t="s">
        <v>25</v>
      </c>
      <c r="E22" s="59"/>
      <c r="F22" s="1">
        <v>2</v>
      </c>
      <c r="G22" s="1">
        <v>3</v>
      </c>
      <c r="H22" s="1">
        <f t="shared" si="1"/>
        <v>6</v>
      </c>
      <c r="I22" s="2" t="str">
        <f t="shared" si="2"/>
        <v>С</v>
      </c>
      <c r="J22" s="31" t="s">
        <v>83</v>
      </c>
      <c r="K22" s="1">
        <v>1</v>
      </c>
      <c r="L22" s="1">
        <v>1</v>
      </c>
      <c r="M22" s="1">
        <f t="shared" si="0"/>
        <v>1</v>
      </c>
      <c r="N22" s="3" t="str">
        <f t="shared" si="3"/>
        <v>П</v>
      </c>
    </row>
    <row r="23" spans="1:14" ht="94.5" x14ac:dyDescent="0.25">
      <c r="A23" s="11">
        <v>5</v>
      </c>
      <c r="B23" s="51" t="s">
        <v>22</v>
      </c>
      <c r="C23" s="4" t="s">
        <v>27</v>
      </c>
      <c r="D23" s="59" t="s">
        <v>25</v>
      </c>
      <c r="E23" s="59"/>
      <c r="F23" s="1">
        <v>3</v>
      </c>
      <c r="G23" s="1">
        <v>3</v>
      </c>
      <c r="H23" s="1">
        <f t="shared" si="1"/>
        <v>9</v>
      </c>
      <c r="I23" s="2" t="str">
        <f t="shared" si="2"/>
        <v>С</v>
      </c>
      <c r="J23" s="4" t="s">
        <v>101</v>
      </c>
      <c r="K23" s="1">
        <v>2</v>
      </c>
      <c r="L23" s="1">
        <v>2</v>
      </c>
      <c r="M23" s="1">
        <f t="shared" si="0"/>
        <v>4</v>
      </c>
      <c r="N23" s="3" t="str">
        <f t="shared" si="3"/>
        <v>П</v>
      </c>
    </row>
    <row r="24" spans="1:14" ht="141.75" x14ac:dyDescent="0.25">
      <c r="A24" s="1">
        <v>6</v>
      </c>
      <c r="B24" s="51" t="s">
        <v>22</v>
      </c>
      <c r="C24" s="31" t="s">
        <v>102</v>
      </c>
      <c r="D24" s="53" t="s">
        <v>103</v>
      </c>
      <c r="E24" s="54"/>
      <c r="F24" s="1">
        <v>2</v>
      </c>
      <c r="G24" s="1">
        <v>3</v>
      </c>
      <c r="H24" s="1">
        <f t="shared" ref="H24:H25" si="4">F24*G24</f>
        <v>6</v>
      </c>
      <c r="I24" s="2" t="str">
        <f t="shared" ref="I24:I25" si="5">IF(H24&lt;5,"П",IF(H24&lt;10,"С",IF(H24&lt;15,"В","НП")))</f>
        <v>С</v>
      </c>
      <c r="J24" s="6" t="s">
        <v>104</v>
      </c>
      <c r="K24" s="1">
        <v>1</v>
      </c>
      <c r="L24" s="1">
        <v>2</v>
      </c>
      <c r="M24" s="1">
        <f t="shared" ref="M24:M25" si="6">K24*L24</f>
        <v>2</v>
      </c>
      <c r="N24" s="3" t="str">
        <f t="shared" ref="N24:N25" si="7">IF(M24&lt;5,"П",IF(M24&lt;10,"С",IF(M24&lt;15,"В","НП")))</f>
        <v>П</v>
      </c>
    </row>
    <row r="25" spans="1:14" ht="47.25" x14ac:dyDescent="0.25">
      <c r="A25" s="11">
        <v>7</v>
      </c>
      <c r="B25" s="51" t="s">
        <v>22</v>
      </c>
      <c r="C25" s="31" t="s">
        <v>113</v>
      </c>
      <c r="D25" s="53" t="s">
        <v>114</v>
      </c>
      <c r="E25" s="54"/>
      <c r="F25" s="1">
        <v>2</v>
      </c>
      <c r="G25" s="1">
        <v>3</v>
      </c>
      <c r="H25" s="1">
        <f t="shared" si="4"/>
        <v>6</v>
      </c>
      <c r="I25" s="2" t="str">
        <f t="shared" si="5"/>
        <v>С</v>
      </c>
      <c r="J25" s="6" t="s">
        <v>115</v>
      </c>
      <c r="K25" s="1">
        <v>1</v>
      </c>
      <c r="L25" s="1">
        <v>2</v>
      </c>
      <c r="M25" s="1">
        <f t="shared" si="6"/>
        <v>2</v>
      </c>
      <c r="N25" s="3" t="str">
        <f t="shared" si="7"/>
        <v>П</v>
      </c>
    </row>
    <row r="26" spans="1:14" ht="126" x14ac:dyDescent="0.25">
      <c r="A26" s="1">
        <v>8</v>
      </c>
      <c r="B26" s="51" t="s">
        <v>22</v>
      </c>
      <c r="C26" s="31" t="s">
        <v>105</v>
      </c>
      <c r="D26" s="53" t="s">
        <v>23</v>
      </c>
      <c r="E26" s="54"/>
      <c r="F26" s="1">
        <v>4</v>
      </c>
      <c r="G26" s="1">
        <v>3</v>
      </c>
      <c r="H26" s="1">
        <f t="shared" si="1"/>
        <v>12</v>
      </c>
      <c r="I26" s="2" t="str">
        <f t="shared" si="2"/>
        <v>В</v>
      </c>
      <c r="J26" s="6" t="s">
        <v>120</v>
      </c>
      <c r="K26" s="1">
        <v>2</v>
      </c>
      <c r="L26" s="1">
        <v>2</v>
      </c>
      <c r="M26" s="1">
        <f t="shared" si="0"/>
        <v>4</v>
      </c>
      <c r="N26" s="3" t="str">
        <f t="shared" si="3"/>
        <v>П</v>
      </c>
    </row>
    <row r="27" spans="1:14" ht="94.5" x14ac:dyDescent="0.25">
      <c r="A27" s="11">
        <v>9</v>
      </c>
      <c r="B27" s="50" t="s">
        <v>32</v>
      </c>
      <c r="C27" s="31" t="s">
        <v>35</v>
      </c>
      <c r="D27" s="53" t="s">
        <v>36</v>
      </c>
      <c r="E27" s="54"/>
      <c r="F27" s="1">
        <v>3</v>
      </c>
      <c r="G27" s="1">
        <v>2</v>
      </c>
      <c r="H27" s="1">
        <f t="shared" si="1"/>
        <v>6</v>
      </c>
      <c r="I27" s="2" t="str">
        <f t="shared" si="2"/>
        <v>С</v>
      </c>
      <c r="J27" s="6" t="s">
        <v>37</v>
      </c>
      <c r="K27" s="1">
        <v>2</v>
      </c>
      <c r="L27" s="1">
        <v>1</v>
      </c>
      <c r="M27" s="1">
        <f t="shared" si="0"/>
        <v>2</v>
      </c>
      <c r="N27" s="3" t="str">
        <f t="shared" si="3"/>
        <v>П</v>
      </c>
    </row>
    <row r="28" spans="1:14" ht="78.75" x14ac:dyDescent="0.25">
      <c r="A28" s="1">
        <v>10</v>
      </c>
      <c r="B28" s="50" t="s">
        <v>32</v>
      </c>
      <c r="C28" s="31" t="s">
        <v>33</v>
      </c>
      <c r="D28" s="59" t="s">
        <v>25</v>
      </c>
      <c r="E28" s="59"/>
      <c r="F28" s="1">
        <v>3</v>
      </c>
      <c r="G28" s="1">
        <v>2</v>
      </c>
      <c r="H28" s="1">
        <f t="shared" si="1"/>
        <v>6</v>
      </c>
      <c r="I28" s="2" t="str">
        <f t="shared" si="2"/>
        <v>С</v>
      </c>
      <c r="J28" s="31" t="s">
        <v>34</v>
      </c>
      <c r="K28" s="1">
        <v>2</v>
      </c>
      <c r="L28" s="1">
        <v>2</v>
      </c>
      <c r="M28" s="1">
        <f t="shared" si="0"/>
        <v>4</v>
      </c>
      <c r="N28" s="3" t="str">
        <f t="shared" si="3"/>
        <v>П</v>
      </c>
    </row>
    <row r="29" spans="1:14" ht="31.5" x14ac:dyDescent="0.25">
      <c r="A29" s="11">
        <v>11</v>
      </c>
      <c r="B29" s="49" t="s">
        <v>32</v>
      </c>
      <c r="C29" s="4" t="s">
        <v>107</v>
      </c>
      <c r="D29" s="55" t="s">
        <v>25</v>
      </c>
      <c r="E29" s="55"/>
      <c r="F29" s="11">
        <v>3</v>
      </c>
      <c r="G29" s="11">
        <v>3</v>
      </c>
      <c r="H29" s="11">
        <f t="shared" si="1"/>
        <v>9</v>
      </c>
      <c r="I29" s="13" t="str">
        <f t="shared" si="2"/>
        <v>С</v>
      </c>
      <c r="J29" s="16" t="s">
        <v>108</v>
      </c>
      <c r="K29" s="11">
        <v>3</v>
      </c>
      <c r="L29" s="11">
        <v>1</v>
      </c>
      <c r="M29" s="11">
        <f t="shared" si="0"/>
        <v>3</v>
      </c>
      <c r="N29" s="14" t="str">
        <f t="shared" si="3"/>
        <v>П</v>
      </c>
    </row>
    <row r="30" spans="1:14" ht="78.75" x14ac:dyDescent="0.25">
      <c r="A30" s="1">
        <v>12</v>
      </c>
      <c r="B30" s="49" t="s">
        <v>32</v>
      </c>
      <c r="C30" s="31" t="s">
        <v>109</v>
      </c>
      <c r="D30" s="55" t="s">
        <v>90</v>
      </c>
      <c r="E30" s="55"/>
      <c r="F30" s="11">
        <v>4</v>
      </c>
      <c r="G30" s="11">
        <v>2</v>
      </c>
      <c r="H30" s="11">
        <f t="shared" si="1"/>
        <v>8</v>
      </c>
      <c r="I30" s="13" t="str">
        <f t="shared" si="2"/>
        <v>С</v>
      </c>
      <c r="J30" s="33" t="s">
        <v>52</v>
      </c>
      <c r="K30" s="11">
        <v>3</v>
      </c>
      <c r="L30" s="11">
        <v>1</v>
      </c>
      <c r="M30" s="11">
        <f t="shared" si="0"/>
        <v>3</v>
      </c>
      <c r="N30" s="14" t="str">
        <f t="shared" si="3"/>
        <v>П</v>
      </c>
    </row>
    <row r="31" spans="1:14" ht="78.75" x14ac:dyDescent="0.25">
      <c r="A31" s="11">
        <v>13</v>
      </c>
      <c r="B31" s="50" t="s">
        <v>32</v>
      </c>
      <c r="C31" s="4" t="s">
        <v>117</v>
      </c>
      <c r="D31" s="53" t="s">
        <v>25</v>
      </c>
      <c r="E31" s="54"/>
      <c r="F31" s="1">
        <v>2</v>
      </c>
      <c r="G31" s="1">
        <v>2</v>
      </c>
      <c r="H31" s="1">
        <f t="shared" si="1"/>
        <v>4</v>
      </c>
      <c r="I31" s="2" t="str">
        <f t="shared" si="2"/>
        <v>П</v>
      </c>
      <c r="J31" s="6" t="s">
        <v>118</v>
      </c>
      <c r="K31" s="1">
        <v>2</v>
      </c>
      <c r="L31" s="1">
        <v>1</v>
      </c>
      <c r="M31" s="1">
        <f t="shared" si="0"/>
        <v>2</v>
      </c>
      <c r="N31" s="3" t="str">
        <f t="shared" si="3"/>
        <v>П</v>
      </c>
    </row>
    <row r="32" spans="1:14" ht="47.25" x14ac:dyDescent="0.25">
      <c r="A32" s="1">
        <v>14</v>
      </c>
      <c r="B32" s="50" t="s">
        <v>32</v>
      </c>
      <c r="C32" s="31" t="s">
        <v>110</v>
      </c>
      <c r="D32" s="53" t="s">
        <v>25</v>
      </c>
      <c r="E32" s="54"/>
      <c r="F32" s="1">
        <v>2</v>
      </c>
      <c r="G32" s="1">
        <v>3</v>
      </c>
      <c r="H32" s="1">
        <f t="shared" si="1"/>
        <v>6</v>
      </c>
      <c r="I32" s="2" t="str">
        <f t="shared" si="2"/>
        <v>С</v>
      </c>
      <c r="J32" s="6" t="s">
        <v>111</v>
      </c>
      <c r="K32" s="1">
        <v>2</v>
      </c>
      <c r="L32" s="1">
        <v>1</v>
      </c>
      <c r="M32" s="1">
        <f t="shared" si="0"/>
        <v>2</v>
      </c>
      <c r="N32" s="3" t="str">
        <f t="shared" si="3"/>
        <v>П</v>
      </c>
    </row>
    <row r="33" spans="1:14" ht="63" x14ac:dyDescent="0.25">
      <c r="A33" s="11">
        <v>15</v>
      </c>
      <c r="B33" s="49" t="s">
        <v>32</v>
      </c>
      <c r="C33" s="30" t="s">
        <v>79</v>
      </c>
      <c r="D33" s="53" t="s">
        <v>25</v>
      </c>
      <c r="E33" s="54"/>
      <c r="F33" s="11">
        <v>3</v>
      </c>
      <c r="G33" s="11">
        <v>2</v>
      </c>
      <c r="H33" s="11">
        <f t="shared" si="1"/>
        <v>6</v>
      </c>
      <c r="I33" s="13" t="str">
        <f t="shared" si="2"/>
        <v>С</v>
      </c>
      <c r="J33" s="30" t="s">
        <v>80</v>
      </c>
      <c r="K33" s="11">
        <v>2</v>
      </c>
      <c r="L33" s="11">
        <v>2</v>
      </c>
      <c r="M33" s="11">
        <f t="shared" si="0"/>
        <v>4</v>
      </c>
      <c r="N33" s="14" t="str">
        <f t="shared" si="3"/>
        <v>П</v>
      </c>
    </row>
    <row r="34" spans="1:14" ht="110.25" x14ac:dyDescent="0.25">
      <c r="A34" s="1">
        <v>16</v>
      </c>
      <c r="B34" s="50" t="s">
        <v>32</v>
      </c>
      <c r="C34" s="31" t="s">
        <v>97</v>
      </c>
      <c r="D34" s="53" t="s">
        <v>98</v>
      </c>
      <c r="E34" s="54"/>
      <c r="F34" s="1">
        <v>2</v>
      </c>
      <c r="G34" s="1">
        <v>2</v>
      </c>
      <c r="H34" s="1">
        <f t="shared" si="1"/>
        <v>4</v>
      </c>
      <c r="I34" s="2" t="str">
        <f t="shared" si="2"/>
        <v>П</v>
      </c>
      <c r="J34" s="6" t="s">
        <v>99</v>
      </c>
      <c r="K34" s="1">
        <v>1</v>
      </c>
      <c r="L34" s="1">
        <v>1</v>
      </c>
      <c r="M34" s="1">
        <f t="shared" si="0"/>
        <v>1</v>
      </c>
      <c r="N34" s="3" t="str">
        <f t="shared" si="3"/>
        <v>П</v>
      </c>
    </row>
    <row r="35" spans="1:14" ht="63" x14ac:dyDescent="0.25">
      <c r="A35" s="11">
        <v>17</v>
      </c>
      <c r="B35" s="50" t="s">
        <v>32</v>
      </c>
      <c r="C35" s="31" t="s">
        <v>91</v>
      </c>
      <c r="D35" s="53" t="s">
        <v>92</v>
      </c>
      <c r="E35" s="54"/>
      <c r="F35" s="1">
        <v>2</v>
      </c>
      <c r="G35" s="1">
        <v>2</v>
      </c>
      <c r="H35" s="1">
        <f t="shared" si="1"/>
        <v>4</v>
      </c>
      <c r="I35" s="2" t="str">
        <f t="shared" si="2"/>
        <v>П</v>
      </c>
      <c r="J35" s="6" t="s">
        <v>93</v>
      </c>
      <c r="K35" s="1">
        <v>2</v>
      </c>
      <c r="L35" s="1">
        <v>1</v>
      </c>
      <c r="M35" s="1">
        <f t="shared" si="0"/>
        <v>2</v>
      </c>
      <c r="N35" s="3" t="str">
        <f t="shared" si="3"/>
        <v>П</v>
      </c>
    </row>
    <row r="36" spans="1:14" ht="47.25" x14ac:dyDescent="0.25">
      <c r="A36" s="1">
        <v>18</v>
      </c>
      <c r="B36" s="50" t="s">
        <v>32</v>
      </c>
      <c r="C36" s="31" t="s">
        <v>94</v>
      </c>
      <c r="D36" s="53" t="s">
        <v>96</v>
      </c>
      <c r="E36" s="54"/>
      <c r="F36" s="1">
        <v>2</v>
      </c>
      <c r="G36" s="1">
        <v>2</v>
      </c>
      <c r="H36" s="1">
        <f t="shared" si="1"/>
        <v>4</v>
      </c>
      <c r="I36" s="2" t="str">
        <f t="shared" si="2"/>
        <v>П</v>
      </c>
      <c r="J36" s="6" t="s">
        <v>95</v>
      </c>
      <c r="K36" s="1">
        <v>2</v>
      </c>
      <c r="L36" s="1">
        <v>1</v>
      </c>
      <c r="M36" s="1">
        <f t="shared" si="0"/>
        <v>2</v>
      </c>
      <c r="N36" s="3" t="str">
        <f t="shared" si="3"/>
        <v>П</v>
      </c>
    </row>
    <row r="37" spans="1:14" ht="78.75" x14ac:dyDescent="0.25">
      <c r="A37" s="11">
        <v>19</v>
      </c>
      <c r="B37" s="49" t="s">
        <v>32</v>
      </c>
      <c r="C37" s="30" t="s">
        <v>71</v>
      </c>
      <c r="D37" s="53" t="s">
        <v>25</v>
      </c>
      <c r="E37" s="54"/>
      <c r="F37" s="11">
        <v>2</v>
      </c>
      <c r="G37" s="11">
        <v>2</v>
      </c>
      <c r="H37" s="11">
        <f t="shared" si="1"/>
        <v>4</v>
      </c>
      <c r="I37" s="13" t="str">
        <f t="shared" si="2"/>
        <v>П</v>
      </c>
      <c r="J37" s="30" t="s">
        <v>72</v>
      </c>
      <c r="K37" s="11">
        <v>1</v>
      </c>
      <c r="L37" s="11">
        <v>1</v>
      </c>
      <c r="M37" s="11">
        <f t="shared" si="0"/>
        <v>1</v>
      </c>
      <c r="N37" s="14" t="str">
        <f t="shared" si="3"/>
        <v>П</v>
      </c>
    </row>
    <row r="38" spans="1:14" ht="78.75" x14ac:dyDescent="0.25">
      <c r="A38" s="1">
        <v>20</v>
      </c>
      <c r="B38" s="28" t="s">
        <v>38</v>
      </c>
      <c r="C38" s="31" t="s">
        <v>81</v>
      </c>
      <c r="D38" s="53" t="s">
        <v>23</v>
      </c>
      <c r="E38" s="54"/>
      <c r="F38" s="1">
        <v>3</v>
      </c>
      <c r="G38" s="1">
        <v>2</v>
      </c>
      <c r="H38" s="1">
        <f t="shared" si="1"/>
        <v>6</v>
      </c>
      <c r="I38" s="2" t="str">
        <f t="shared" si="2"/>
        <v>С</v>
      </c>
      <c r="J38" s="32" t="s">
        <v>100</v>
      </c>
      <c r="K38" s="1">
        <v>2</v>
      </c>
      <c r="L38" s="1">
        <v>1</v>
      </c>
      <c r="M38" s="1">
        <f t="shared" si="0"/>
        <v>2</v>
      </c>
      <c r="N38" s="3" t="str">
        <f t="shared" si="3"/>
        <v>П</v>
      </c>
    </row>
    <row r="39" spans="1:14" ht="78.75" x14ac:dyDescent="0.25">
      <c r="A39" s="11">
        <v>21</v>
      </c>
      <c r="B39" s="28" t="s">
        <v>38</v>
      </c>
      <c r="C39" s="31" t="s">
        <v>27</v>
      </c>
      <c r="D39" s="53" t="s">
        <v>25</v>
      </c>
      <c r="E39" s="54"/>
      <c r="F39" s="1">
        <v>2</v>
      </c>
      <c r="G39" s="1">
        <v>3</v>
      </c>
      <c r="H39" s="1">
        <f t="shared" si="1"/>
        <v>6</v>
      </c>
      <c r="I39" s="2" t="str">
        <f t="shared" si="2"/>
        <v>С</v>
      </c>
      <c r="J39" s="32" t="s">
        <v>40</v>
      </c>
      <c r="K39" s="1">
        <v>1</v>
      </c>
      <c r="L39" s="1">
        <v>2</v>
      </c>
      <c r="M39" s="1">
        <f t="shared" si="0"/>
        <v>2</v>
      </c>
      <c r="N39" s="3" t="str">
        <f t="shared" si="3"/>
        <v>П</v>
      </c>
    </row>
    <row r="42" spans="1:14" x14ac:dyDescent="0.25">
      <c r="B42" s="8" t="s">
        <v>41</v>
      </c>
    </row>
    <row r="43" spans="1:14" x14ac:dyDescent="0.25">
      <c r="B43" s="22" t="s">
        <v>42</v>
      </c>
    </row>
    <row r="44" spans="1:14" x14ac:dyDescent="0.25">
      <c r="B44" s="23" t="s">
        <v>43</v>
      </c>
    </row>
    <row r="45" spans="1:14" x14ac:dyDescent="0.25">
      <c r="B45" s="24" t="s">
        <v>44</v>
      </c>
    </row>
    <row r="46" spans="1:14" x14ac:dyDescent="0.25">
      <c r="B46" s="25" t="s">
        <v>45</v>
      </c>
    </row>
  </sheetData>
  <mergeCells count="59">
    <mergeCell ref="D39:E39"/>
    <mergeCell ref="D38:E38"/>
    <mergeCell ref="D28:E28"/>
    <mergeCell ref="D29:E29"/>
    <mergeCell ref="D30:E30"/>
    <mergeCell ref="D31:E31"/>
    <mergeCell ref="D36:E36"/>
    <mergeCell ref="D37:E37"/>
    <mergeCell ref="D32:E32"/>
    <mergeCell ref="D33:E33"/>
    <mergeCell ref="D35:E35"/>
    <mergeCell ref="D34:E34"/>
    <mergeCell ref="D27:E27"/>
    <mergeCell ref="H16:I17"/>
    <mergeCell ref="K16:K17"/>
    <mergeCell ref="L16:L17"/>
    <mergeCell ref="M16:N17"/>
    <mergeCell ref="D18:E18"/>
    <mergeCell ref="D19:E19"/>
    <mergeCell ref="D20:E20"/>
    <mergeCell ref="D21:E21"/>
    <mergeCell ref="D22:E22"/>
    <mergeCell ref="D23:E23"/>
    <mergeCell ref="D26:E26"/>
    <mergeCell ref="D24:E24"/>
    <mergeCell ref="D25:E25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</mergeCells>
  <conditionalFormatting sqref="N31">
    <cfRule type="cellIs" dxfId="655" priority="137" operator="equal">
      <formula>"НП"</formula>
    </cfRule>
  </conditionalFormatting>
  <conditionalFormatting sqref="I19">
    <cfRule type="cellIs" dxfId="654" priority="216" operator="equal">
      <formula>"В"</formula>
    </cfRule>
  </conditionalFormatting>
  <conditionalFormatting sqref="I19">
    <cfRule type="cellIs" dxfId="653" priority="215" operator="equal">
      <formula>"П"</formula>
    </cfRule>
  </conditionalFormatting>
  <conditionalFormatting sqref="I19">
    <cfRule type="cellIs" dxfId="652" priority="214" operator="equal">
      <formula>"С"</formula>
    </cfRule>
  </conditionalFormatting>
  <conditionalFormatting sqref="I19">
    <cfRule type="cellIs" dxfId="651" priority="213" operator="equal">
      <formula>"НП"</formula>
    </cfRule>
  </conditionalFormatting>
  <conditionalFormatting sqref="N19">
    <cfRule type="cellIs" dxfId="650" priority="212" operator="equal">
      <formula>"В"</formula>
    </cfRule>
  </conditionalFormatting>
  <conditionalFormatting sqref="N19">
    <cfRule type="cellIs" dxfId="649" priority="211" operator="equal">
      <formula>"П"</formula>
    </cfRule>
  </conditionalFormatting>
  <conditionalFormatting sqref="N19">
    <cfRule type="cellIs" dxfId="648" priority="210" operator="equal">
      <formula>"С"</formula>
    </cfRule>
  </conditionalFormatting>
  <conditionalFormatting sqref="N19">
    <cfRule type="cellIs" dxfId="647" priority="209" operator="equal">
      <formula>"НП"</formula>
    </cfRule>
  </conditionalFormatting>
  <conditionalFormatting sqref="I21">
    <cfRule type="cellIs" dxfId="646" priority="184" operator="equal">
      <formula>"В"</formula>
    </cfRule>
  </conditionalFormatting>
  <conditionalFormatting sqref="I21">
    <cfRule type="cellIs" dxfId="645" priority="183" operator="equal">
      <formula>"П"</formula>
    </cfRule>
  </conditionalFormatting>
  <conditionalFormatting sqref="I21">
    <cfRule type="cellIs" dxfId="644" priority="182" operator="equal">
      <formula>"С"</formula>
    </cfRule>
  </conditionalFormatting>
  <conditionalFormatting sqref="I21">
    <cfRule type="cellIs" dxfId="643" priority="181" operator="equal">
      <formula>"НП"</formula>
    </cfRule>
  </conditionalFormatting>
  <conditionalFormatting sqref="N21">
    <cfRule type="cellIs" dxfId="642" priority="180" operator="equal">
      <formula>"В"</formula>
    </cfRule>
  </conditionalFormatting>
  <conditionalFormatting sqref="N21">
    <cfRule type="cellIs" dxfId="641" priority="179" operator="equal">
      <formula>"П"</formula>
    </cfRule>
  </conditionalFormatting>
  <conditionalFormatting sqref="N21">
    <cfRule type="cellIs" dxfId="640" priority="178" operator="equal">
      <formula>"С"</formula>
    </cfRule>
  </conditionalFormatting>
  <conditionalFormatting sqref="I20">
    <cfRule type="cellIs" dxfId="639" priority="192" operator="equal">
      <formula>"В"</formula>
    </cfRule>
  </conditionalFormatting>
  <conditionalFormatting sqref="I20">
    <cfRule type="cellIs" dxfId="638" priority="191" operator="equal">
      <formula>"П"</formula>
    </cfRule>
  </conditionalFormatting>
  <conditionalFormatting sqref="I20">
    <cfRule type="cellIs" dxfId="637" priority="190" operator="equal">
      <formula>"С"</formula>
    </cfRule>
  </conditionalFormatting>
  <conditionalFormatting sqref="I20">
    <cfRule type="cellIs" dxfId="636" priority="189" operator="equal">
      <formula>"НП"</formula>
    </cfRule>
  </conditionalFormatting>
  <conditionalFormatting sqref="N20">
    <cfRule type="cellIs" dxfId="635" priority="188" operator="equal">
      <formula>"В"</formula>
    </cfRule>
  </conditionalFormatting>
  <conditionalFormatting sqref="N20">
    <cfRule type="cellIs" dxfId="634" priority="187" operator="equal">
      <formula>"П"</formula>
    </cfRule>
  </conditionalFormatting>
  <conditionalFormatting sqref="N20">
    <cfRule type="cellIs" dxfId="633" priority="186" operator="equal">
      <formula>"С"</formula>
    </cfRule>
  </conditionalFormatting>
  <conditionalFormatting sqref="N20">
    <cfRule type="cellIs" dxfId="632" priority="185" operator="equal">
      <formula>"НП"</formula>
    </cfRule>
  </conditionalFormatting>
  <conditionalFormatting sqref="N21">
    <cfRule type="cellIs" dxfId="631" priority="177" operator="equal">
      <formula>"НП"</formula>
    </cfRule>
  </conditionalFormatting>
  <conditionalFormatting sqref="I29">
    <cfRule type="cellIs" dxfId="630" priority="160" operator="equal">
      <formula>"В"</formula>
    </cfRule>
  </conditionalFormatting>
  <conditionalFormatting sqref="I29">
    <cfRule type="cellIs" dxfId="629" priority="159" operator="equal">
      <formula>"П"</formula>
    </cfRule>
  </conditionalFormatting>
  <conditionalFormatting sqref="I29">
    <cfRule type="cellIs" dxfId="628" priority="158" operator="equal">
      <formula>"С"</formula>
    </cfRule>
  </conditionalFormatting>
  <conditionalFormatting sqref="I29">
    <cfRule type="cellIs" dxfId="627" priority="157" operator="equal">
      <formula>"НП"</formula>
    </cfRule>
  </conditionalFormatting>
  <conditionalFormatting sqref="N29">
    <cfRule type="cellIs" dxfId="626" priority="156" operator="equal">
      <formula>"В"</formula>
    </cfRule>
  </conditionalFormatting>
  <conditionalFormatting sqref="N29">
    <cfRule type="cellIs" dxfId="625" priority="155" operator="equal">
      <formula>"П"</formula>
    </cfRule>
  </conditionalFormatting>
  <conditionalFormatting sqref="N29">
    <cfRule type="cellIs" dxfId="624" priority="154" operator="equal">
      <formula>"С"</formula>
    </cfRule>
  </conditionalFormatting>
  <conditionalFormatting sqref="N26">
    <cfRule type="cellIs" dxfId="623" priority="105" operator="equal">
      <formula>"НП"</formula>
    </cfRule>
  </conditionalFormatting>
  <conditionalFormatting sqref="I23">
    <cfRule type="cellIs" dxfId="622" priority="168" operator="equal">
      <formula>"В"</formula>
    </cfRule>
  </conditionalFormatting>
  <conditionalFormatting sqref="I23">
    <cfRule type="cellIs" dxfId="621" priority="167" operator="equal">
      <formula>"П"</formula>
    </cfRule>
  </conditionalFormatting>
  <conditionalFormatting sqref="I23">
    <cfRule type="cellIs" dxfId="620" priority="166" operator="equal">
      <formula>"С"</formula>
    </cfRule>
  </conditionalFormatting>
  <conditionalFormatting sqref="I23">
    <cfRule type="cellIs" dxfId="619" priority="165" operator="equal">
      <formula>"НП"</formula>
    </cfRule>
  </conditionalFormatting>
  <conditionalFormatting sqref="N23">
    <cfRule type="cellIs" dxfId="618" priority="164" operator="equal">
      <formula>"В"</formula>
    </cfRule>
  </conditionalFormatting>
  <conditionalFormatting sqref="N23">
    <cfRule type="cellIs" dxfId="617" priority="163" operator="equal">
      <formula>"П"</formula>
    </cfRule>
  </conditionalFormatting>
  <conditionalFormatting sqref="N23">
    <cfRule type="cellIs" dxfId="616" priority="162" operator="equal">
      <formula>"С"</formula>
    </cfRule>
  </conditionalFormatting>
  <conditionalFormatting sqref="N23">
    <cfRule type="cellIs" dxfId="615" priority="161" operator="equal">
      <formula>"НП"</formula>
    </cfRule>
  </conditionalFormatting>
  <conditionalFormatting sqref="I26">
    <cfRule type="cellIs" dxfId="614" priority="112" operator="equal">
      <formula>"В"</formula>
    </cfRule>
  </conditionalFormatting>
  <conditionalFormatting sqref="I26">
    <cfRule type="cellIs" dxfId="613" priority="111" operator="equal">
      <formula>"П"</formula>
    </cfRule>
  </conditionalFormatting>
  <conditionalFormatting sqref="I26">
    <cfRule type="cellIs" dxfId="612" priority="110" operator="equal">
      <formula>"С"</formula>
    </cfRule>
  </conditionalFormatting>
  <conditionalFormatting sqref="I26">
    <cfRule type="cellIs" dxfId="611" priority="109" operator="equal">
      <formula>"НП"</formula>
    </cfRule>
  </conditionalFormatting>
  <conditionalFormatting sqref="N26">
    <cfRule type="cellIs" dxfId="610" priority="108" operator="equal">
      <formula>"В"</formula>
    </cfRule>
  </conditionalFormatting>
  <conditionalFormatting sqref="N26">
    <cfRule type="cellIs" dxfId="609" priority="107" operator="equal">
      <formula>"П"</formula>
    </cfRule>
  </conditionalFormatting>
  <conditionalFormatting sqref="N26">
    <cfRule type="cellIs" dxfId="608" priority="106" operator="equal">
      <formula>"С"</formula>
    </cfRule>
  </conditionalFormatting>
  <conditionalFormatting sqref="N29">
    <cfRule type="cellIs" dxfId="607" priority="153" operator="equal">
      <formula>"НП"</formula>
    </cfRule>
  </conditionalFormatting>
  <conditionalFormatting sqref="I31">
    <cfRule type="cellIs" dxfId="606" priority="144" operator="equal">
      <formula>"В"</formula>
    </cfRule>
  </conditionalFormatting>
  <conditionalFormatting sqref="I31">
    <cfRule type="cellIs" dxfId="605" priority="143" operator="equal">
      <formula>"П"</formula>
    </cfRule>
  </conditionalFormatting>
  <conditionalFormatting sqref="I31">
    <cfRule type="cellIs" dxfId="604" priority="142" operator="equal">
      <formula>"С"</formula>
    </cfRule>
  </conditionalFormatting>
  <conditionalFormatting sqref="I31">
    <cfRule type="cellIs" dxfId="603" priority="141" operator="equal">
      <formula>"НП"</formula>
    </cfRule>
  </conditionalFormatting>
  <conditionalFormatting sqref="N31">
    <cfRule type="cellIs" dxfId="602" priority="140" operator="equal">
      <formula>"В"</formula>
    </cfRule>
  </conditionalFormatting>
  <conditionalFormatting sqref="N31">
    <cfRule type="cellIs" dxfId="601" priority="139" operator="equal">
      <formula>"П"</formula>
    </cfRule>
  </conditionalFormatting>
  <conditionalFormatting sqref="N31">
    <cfRule type="cellIs" dxfId="600" priority="138" operator="equal">
      <formula>"С"</formula>
    </cfRule>
  </conditionalFormatting>
  <conditionalFormatting sqref="I24">
    <cfRule type="cellIs" dxfId="599" priority="104" operator="equal">
      <formula>"В"</formula>
    </cfRule>
  </conditionalFormatting>
  <conditionalFormatting sqref="I24">
    <cfRule type="cellIs" dxfId="598" priority="103" operator="equal">
      <formula>"П"</formula>
    </cfRule>
  </conditionalFormatting>
  <conditionalFormatting sqref="I24">
    <cfRule type="cellIs" dxfId="597" priority="102" operator="equal">
      <formula>"С"</formula>
    </cfRule>
  </conditionalFormatting>
  <conditionalFormatting sqref="N24">
    <cfRule type="cellIs" dxfId="596" priority="100" operator="equal">
      <formula>"В"</formula>
    </cfRule>
  </conditionalFormatting>
  <conditionalFormatting sqref="N24">
    <cfRule type="cellIs" dxfId="595" priority="99" operator="equal">
      <formula>"П"</formula>
    </cfRule>
  </conditionalFormatting>
  <conditionalFormatting sqref="N24">
    <cfRule type="cellIs" dxfId="594" priority="98" operator="equal">
      <formula>"С"</formula>
    </cfRule>
  </conditionalFormatting>
  <conditionalFormatting sqref="N24">
    <cfRule type="cellIs" dxfId="593" priority="97" operator="equal">
      <formula>"НП"</formula>
    </cfRule>
  </conditionalFormatting>
  <conditionalFormatting sqref="I24">
    <cfRule type="cellIs" dxfId="592" priority="101" operator="equal">
      <formula>"НП"</formula>
    </cfRule>
  </conditionalFormatting>
  <conditionalFormatting sqref="I22">
    <cfRule type="cellIs" dxfId="591" priority="120" operator="equal">
      <formula>"В"</formula>
    </cfRule>
  </conditionalFormatting>
  <conditionalFormatting sqref="I22">
    <cfRule type="cellIs" dxfId="590" priority="119" operator="equal">
      <formula>"П"</formula>
    </cfRule>
  </conditionalFormatting>
  <conditionalFormatting sqref="I22">
    <cfRule type="cellIs" dxfId="589" priority="118" operator="equal">
      <formula>"С"</formula>
    </cfRule>
  </conditionalFormatting>
  <conditionalFormatting sqref="I22">
    <cfRule type="cellIs" dxfId="588" priority="117" operator="equal">
      <formula>"НП"</formula>
    </cfRule>
  </conditionalFormatting>
  <conditionalFormatting sqref="N22">
    <cfRule type="cellIs" dxfId="587" priority="116" operator="equal">
      <formula>"В"</formula>
    </cfRule>
  </conditionalFormatting>
  <conditionalFormatting sqref="N22">
    <cfRule type="cellIs" dxfId="586" priority="115" operator="equal">
      <formula>"П"</formula>
    </cfRule>
  </conditionalFormatting>
  <conditionalFormatting sqref="N22">
    <cfRule type="cellIs" dxfId="585" priority="114" operator="equal">
      <formula>"С"</formula>
    </cfRule>
  </conditionalFormatting>
  <conditionalFormatting sqref="N22">
    <cfRule type="cellIs" dxfId="584" priority="113" operator="equal">
      <formula>"НП"</formula>
    </cfRule>
  </conditionalFormatting>
  <conditionalFormatting sqref="N25">
    <cfRule type="cellIs" dxfId="583" priority="89" operator="equal">
      <formula>"НП"</formula>
    </cfRule>
  </conditionalFormatting>
  <conditionalFormatting sqref="I25">
    <cfRule type="cellIs" dxfId="582" priority="96" operator="equal">
      <formula>"В"</formula>
    </cfRule>
  </conditionalFormatting>
  <conditionalFormatting sqref="I25">
    <cfRule type="cellIs" dxfId="581" priority="95" operator="equal">
      <formula>"П"</formula>
    </cfRule>
  </conditionalFormatting>
  <conditionalFormatting sqref="I25">
    <cfRule type="cellIs" dxfId="580" priority="94" operator="equal">
      <formula>"С"</formula>
    </cfRule>
  </conditionalFormatting>
  <conditionalFormatting sqref="I25">
    <cfRule type="cellIs" dxfId="579" priority="93" operator="equal">
      <formula>"НП"</formula>
    </cfRule>
  </conditionalFormatting>
  <conditionalFormatting sqref="N25">
    <cfRule type="cellIs" dxfId="578" priority="92" operator="equal">
      <formula>"В"</formula>
    </cfRule>
  </conditionalFormatting>
  <conditionalFormatting sqref="N25">
    <cfRule type="cellIs" dxfId="577" priority="91" operator="equal">
      <formula>"П"</formula>
    </cfRule>
  </conditionalFormatting>
  <conditionalFormatting sqref="N25">
    <cfRule type="cellIs" dxfId="576" priority="90" operator="equal">
      <formula>"С"</formula>
    </cfRule>
  </conditionalFormatting>
  <conditionalFormatting sqref="N27">
    <cfRule type="cellIs" dxfId="575" priority="81" operator="equal">
      <formula>"НП"</formula>
    </cfRule>
  </conditionalFormatting>
  <conditionalFormatting sqref="I27">
    <cfRule type="cellIs" dxfId="574" priority="88" operator="equal">
      <formula>"В"</formula>
    </cfRule>
  </conditionalFormatting>
  <conditionalFormatting sqref="I27">
    <cfRule type="cellIs" dxfId="573" priority="87" operator="equal">
      <formula>"П"</formula>
    </cfRule>
  </conditionalFormatting>
  <conditionalFormatting sqref="I27">
    <cfRule type="cellIs" dxfId="572" priority="86" operator="equal">
      <formula>"С"</formula>
    </cfRule>
  </conditionalFormatting>
  <conditionalFormatting sqref="I27">
    <cfRule type="cellIs" dxfId="571" priority="85" operator="equal">
      <formula>"НП"</formula>
    </cfRule>
  </conditionalFormatting>
  <conditionalFormatting sqref="N27">
    <cfRule type="cellIs" dxfId="570" priority="84" operator="equal">
      <formula>"В"</formula>
    </cfRule>
  </conditionalFormatting>
  <conditionalFormatting sqref="N27">
    <cfRule type="cellIs" dxfId="569" priority="83" operator="equal">
      <formula>"П"</formula>
    </cfRule>
  </conditionalFormatting>
  <conditionalFormatting sqref="N27">
    <cfRule type="cellIs" dxfId="568" priority="82" operator="equal">
      <formula>"С"</formula>
    </cfRule>
  </conditionalFormatting>
  <conditionalFormatting sqref="I28">
    <cfRule type="cellIs" dxfId="567" priority="80" operator="equal">
      <formula>"В"</formula>
    </cfRule>
  </conditionalFormatting>
  <conditionalFormatting sqref="I28">
    <cfRule type="cellIs" dxfId="566" priority="79" operator="equal">
      <formula>"П"</formula>
    </cfRule>
  </conditionalFormatting>
  <conditionalFormatting sqref="I28">
    <cfRule type="cellIs" dxfId="565" priority="78" operator="equal">
      <formula>"С"</formula>
    </cfRule>
  </conditionalFormatting>
  <conditionalFormatting sqref="I28">
    <cfRule type="cellIs" dxfId="564" priority="77" operator="equal">
      <formula>"НП"</formula>
    </cfRule>
  </conditionalFormatting>
  <conditionalFormatting sqref="N28">
    <cfRule type="cellIs" dxfId="563" priority="76" operator="equal">
      <formula>"В"</formula>
    </cfRule>
  </conditionalFormatting>
  <conditionalFormatting sqref="N28">
    <cfRule type="cellIs" dxfId="562" priority="75" operator="equal">
      <formula>"П"</formula>
    </cfRule>
  </conditionalFormatting>
  <conditionalFormatting sqref="N28">
    <cfRule type="cellIs" dxfId="561" priority="74" operator="equal">
      <formula>"С"</formula>
    </cfRule>
  </conditionalFormatting>
  <conditionalFormatting sqref="N28">
    <cfRule type="cellIs" dxfId="560" priority="73" operator="equal">
      <formula>"НП"</formula>
    </cfRule>
  </conditionalFormatting>
  <conditionalFormatting sqref="I30">
    <cfRule type="cellIs" dxfId="559" priority="72" operator="equal">
      <formula>"В"</formula>
    </cfRule>
  </conditionalFormatting>
  <conditionalFormatting sqref="I30">
    <cfRule type="cellIs" dxfId="558" priority="71" operator="equal">
      <formula>"П"</formula>
    </cfRule>
  </conditionalFormatting>
  <conditionalFormatting sqref="I30">
    <cfRule type="cellIs" dxfId="557" priority="70" operator="equal">
      <formula>"С"</formula>
    </cfRule>
  </conditionalFormatting>
  <conditionalFormatting sqref="I30">
    <cfRule type="cellIs" dxfId="556" priority="69" operator="equal">
      <formula>"НП"</formula>
    </cfRule>
  </conditionalFormatting>
  <conditionalFormatting sqref="N30">
    <cfRule type="cellIs" dxfId="555" priority="68" operator="equal">
      <formula>"В"</formula>
    </cfRule>
  </conditionalFormatting>
  <conditionalFormatting sqref="N30">
    <cfRule type="cellIs" dxfId="554" priority="67" operator="equal">
      <formula>"П"</formula>
    </cfRule>
  </conditionalFormatting>
  <conditionalFormatting sqref="N30">
    <cfRule type="cellIs" dxfId="553" priority="66" operator="equal">
      <formula>"С"</formula>
    </cfRule>
  </conditionalFormatting>
  <conditionalFormatting sqref="N30">
    <cfRule type="cellIs" dxfId="552" priority="65" operator="equal">
      <formula>"НП"</formula>
    </cfRule>
  </conditionalFormatting>
  <conditionalFormatting sqref="N36">
    <cfRule type="cellIs" dxfId="551" priority="57" operator="equal">
      <formula>"НП"</formula>
    </cfRule>
  </conditionalFormatting>
  <conditionalFormatting sqref="I36">
    <cfRule type="cellIs" dxfId="550" priority="64" operator="equal">
      <formula>"В"</formula>
    </cfRule>
  </conditionalFormatting>
  <conditionalFormatting sqref="I36">
    <cfRule type="cellIs" dxfId="549" priority="63" operator="equal">
      <formula>"П"</formula>
    </cfRule>
  </conditionalFormatting>
  <conditionalFormatting sqref="I36">
    <cfRule type="cellIs" dxfId="548" priority="62" operator="equal">
      <formula>"С"</formula>
    </cfRule>
  </conditionalFormatting>
  <conditionalFormatting sqref="I36">
    <cfRule type="cellIs" dxfId="547" priority="61" operator="equal">
      <formula>"НП"</formula>
    </cfRule>
  </conditionalFormatting>
  <conditionalFormatting sqref="N36">
    <cfRule type="cellIs" dxfId="546" priority="60" operator="equal">
      <formula>"В"</formula>
    </cfRule>
  </conditionalFormatting>
  <conditionalFormatting sqref="N36">
    <cfRule type="cellIs" dxfId="545" priority="59" operator="equal">
      <formula>"П"</formula>
    </cfRule>
  </conditionalFormatting>
  <conditionalFormatting sqref="N36">
    <cfRule type="cellIs" dxfId="544" priority="58" operator="equal">
      <formula>"С"</formula>
    </cfRule>
  </conditionalFormatting>
  <conditionalFormatting sqref="I33">
    <cfRule type="cellIs" dxfId="543" priority="56" operator="equal">
      <formula>"В"</formula>
    </cfRule>
  </conditionalFormatting>
  <conditionalFormatting sqref="I33">
    <cfRule type="cellIs" dxfId="542" priority="55" operator="equal">
      <formula>"П"</formula>
    </cfRule>
  </conditionalFormatting>
  <conditionalFormatting sqref="I33">
    <cfRule type="cellIs" dxfId="541" priority="54" operator="equal">
      <formula>"С"</formula>
    </cfRule>
  </conditionalFormatting>
  <conditionalFormatting sqref="I33">
    <cfRule type="cellIs" dxfId="540" priority="53" operator="equal">
      <formula>"НП"</formula>
    </cfRule>
  </conditionalFormatting>
  <conditionalFormatting sqref="N33">
    <cfRule type="cellIs" dxfId="539" priority="52" operator="equal">
      <formula>"В"</formula>
    </cfRule>
  </conditionalFormatting>
  <conditionalFormatting sqref="N33">
    <cfRule type="cellIs" dxfId="538" priority="51" operator="equal">
      <formula>"П"</formula>
    </cfRule>
  </conditionalFormatting>
  <conditionalFormatting sqref="N33">
    <cfRule type="cellIs" dxfId="537" priority="50" operator="equal">
      <formula>"С"</formula>
    </cfRule>
  </conditionalFormatting>
  <conditionalFormatting sqref="N33">
    <cfRule type="cellIs" dxfId="536" priority="49" operator="equal">
      <formula>"НП"</formula>
    </cfRule>
  </conditionalFormatting>
  <conditionalFormatting sqref="N32">
    <cfRule type="cellIs" dxfId="535" priority="41" operator="equal">
      <formula>"НП"</formula>
    </cfRule>
  </conditionalFormatting>
  <conditionalFormatting sqref="I32">
    <cfRule type="cellIs" dxfId="534" priority="48" operator="equal">
      <formula>"В"</formula>
    </cfRule>
  </conditionalFormatting>
  <conditionalFormatting sqref="I32">
    <cfRule type="cellIs" dxfId="533" priority="47" operator="equal">
      <formula>"П"</formula>
    </cfRule>
  </conditionalFormatting>
  <conditionalFormatting sqref="I32">
    <cfRule type="cellIs" dxfId="532" priority="46" operator="equal">
      <formula>"С"</formula>
    </cfRule>
  </conditionalFormatting>
  <conditionalFormatting sqref="I32">
    <cfRule type="cellIs" dxfId="531" priority="45" operator="equal">
      <formula>"НП"</formula>
    </cfRule>
  </conditionalFormatting>
  <conditionalFormatting sqref="N32">
    <cfRule type="cellIs" dxfId="530" priority="44" operator="equal">
      <formula>"В"</formula>
    </cfRule>
  </conditionalFormatting>
  <conditionalFormatting sqref="N32">
    <cfRule type="cellIs" dxfId="529" priority="43" operator="equal">
      <formula>"П"</formula>
    </cfRule>
  </conditionalFormatting>
  <conditionalFormatting sqref="N32">
    <cfRule type="cellIs" dxfId="528" priority="42" operator="equal">
      <formula>"С"</formula>
    </cfRule>
  </conditionalFormatting>
  <conditionalFormatting sqref="N35">
    <cfRule type="cellIs" dxfId="527" priority="33" operator="equal">
      <formula>"НП"</formula>
    </cfRule>
  </conditionalFormatting>
  <conditionalFormatting sqref="I35">
    <cfRule type="cellIs" dxfId="526" priority="40" operator="equal">
      <formula>"В"</formula>
    </cfRule>
  </conditionalFormatting>
  <conditionalFormatting sqref="I35">
    <cfRule type="cellIs" dxfId="525" priority="39" operator="equal">
      <formula>"П"</formula>
    </cfRule>
  </conditionalFormatting>
  <conditionalFormatting sqref="I35">
    <cfRule type="cellIs" dxfId="524" priority="38" operator="equal">
      <formula>"С"</formula>
    </cfRule>
  </conditionalFormatting>
  <conditionalFormatting sqref="I35">
    <cfRule type="cellIs" dxfId="523" priority="37" operator="equal">
      <formula>"НП"</formula>
    </cfRule>
  </conditionalFormatting>
  <conditionalFormatting sqref="N35">
    <cfRule type="cellIs" dxfId="522" priority="36" operator="equal">
      <formula>"В"</formula>
    </cfRule>
  </conditionalFormatting>
  <conditionalFormatting sqref="N35">
    <cfRule type="cellIs" dxfId="521" priority="35" operator="equal">
      <formula>"П"</formula>
    </cfRule>
  </conditionalFormatting>
  <conditionalFormatting sqref="N35">
    <cfRule type="cellIs" dxfId="520" priority="34" operator="equal">
      <formula>"С"</formula>
    </cfRule>
  </conditionalFormatting>
  <conditionalFormatting sqref="N34">
    <cfRule type="cellIs" dxfId="519" priority="25" operator="equal">
      <formula>"НП"</formula>
    </cfRule>
  </conditionalFormatting>
  <conditionalFormatting sqref="I34">
    <cfRule type="cellIs" dxfId="518" priority="32" operator="equal">
      <formula>"В"</formula>
    </cfRule>
  </conditionalFormatting>
  <conditionalFormatting sqref="I34">
    <cfRule type="cellIs" dxfId="517" priority="31" operator="equal">
      <formula>"П"</formula>
    </cfRule>
  </conditionalFormatting>
  <conditionalFormatting sqref="I34">
    <cfRule type="cellIs" dxfId="516" priority="30" operator="equal">
      <formula>"С"</formula>
    </cfRule>
  </conditionalFormatting>
  <conditionalFormatting sqref="I34">
    <cfRule type="cellIs" dxfId="515" priority="29" operator="equal">
      <formula>"НП"</formula>
    </cfRule>
  </conditionalFormatting>
  <conditionalFormatting sqref="N34">
    <cfRule type="cellIs" dxfId="514" priority="28" operator="equal">
      <formula>"В"</formula>
    </cfRule>
  </conditionalFormatting>
  <conditionalFormatting sqref="N34">
    <cfRule type="cellIs" dxfId="513" priority="27" operator="equal">
      <formula>"П"</formula>
    </cfRule>
  </conditionalFormatting>
  <conditionalFormatting sqref="N34">
    <cfRule type="cellIs" dxfId="512" priority="26" operator="equal">
      <formula>"С"</formula>
    </cfRule>
  </conditionalFormatting>
  <conditionalFormatting sqref="I37">
    <cfRule type="cellIs" dxfId="511" priority="24" operator="equal">
      <formula>"В"</formula>
    </cfRule>
  </conditionalFormatting>
  <conditionalFormatting sqref="I37">
    <cfRule type="cellIs" dxfId="510" priority="23" operator="equal">
      <formula>"П"</formula>
    </cfRule>
  </conditionalFormatting>
  <conditionalFormatting sqref="I37">
    <cfRule type="cellIs" dxfId="509" priority="22" operator="equal">
      <formula>"С"</formula>
    </cfRule>
  </conditionalFormatting>
  <conditionalFormatting sqref="I37">
    <cfRule type="cellIs" dxfId="508" priority="21" operator="equal">
      <formula>"НП"</formula>
    </cfRule>
  </conditionalFormatting>
  <conditionalFormatting sqref="N37">
    <cfRule type="cellIs" dxfId="507" priority="20" operator="equal">
      <formula>"В"</formula>
    </cfRule>
  </conditionalFormatting>
  <conditionalFormatting sqref="N37">
    <cfRule type="cellIs" dxfId="506" priority="19" operator="equal">
      <formula>"П"</formula>
    </cfRule>
  </conditionalFormatting>
  <conditionalFormatting sqref="N37">
    <cfRule type="cellIs" dxfId="505" priority="18" operator="equal">
      <formula>"С"</formula>
    </cfRule>
  </conditionalFormatting>
  <conditionalFormatting sqref="N37">
    <cfRule type="cellIs" dxfId="504" priority="17" operator="equal">
      <formula>"НП"</formula>
    </cfRule>
  </conditionalFormatting>
  <conditionalFormatting sqref="I38">
    <cfRule type="cellIs" dxfId="503" priority="8" operator="equal">
      <formula>"В"</formula>
    </cfRule>
  </conditionalFormatting>
  <conditionalFormatting sqref="I38">
    <cfRule type="cellIs" dxfId="502" priority="7" operator="equal">
      <formula>"П"</formula>
    </cfRule>
  </conditionalFormatting>
  <conditionalFormatting sqref="I38">
    <cfRule type="cellIs" dxfId="501" priority="6" operator="equal">
      <formula>"С"</formula>
    </cfRule>
  </conditionalFormatting>
  <conditionalFormatting sqref="N38">
    <cfRule type="cellIs" dxfId="500" priority="4" operator="equal">
      <formula>"В"</formula>
    </cfRule>
  </conditionalFormatting>
  <conditionalFormatting sqref="N38">
    <cfRule type="cellIs" dxfId="499" priority="3" operator="equal">
      <formula>"П"</formula>
    </cfRule>
  </conditionalFormatting>
  <conditionalFormatting sqref="N38">
    <cfRule type="cellIs" dxfId="498" priority="2" operator="equal">
      <formula>"С"</formula>
    </cfRule>
  </conditionalFormatting>
  <conditionalFormatting sqref="N38">
    <cfRule type="cellIs" dxfId="497" priority="1" operator="equal">
      <formula>"НП"</formula>
    </cfRule>
  </conditionalFormatting>
  <conditionalFormatting sqref="I38">
    <cfRule type="cellIs" dxfId="496" priority="5" operator="equal">
      <formula>"НП"</formula>
    </cfRule>
  </conditionalFormatting>
  <conditionalFormatting sqref="I39">
    <cfRule type="cellIs" dxfId="495" priority="16" operator="equal">
      <formula>"В"</formula>
    </cfRule>
  </conditionalFormatting>
  <conditionalFormatting sqref="I39">
    <cfRule type="cellIs" dxfId="494" priority="15" operator="equal">
      <formula>"П"</formula>
    </cfRule>
  </conditionalFormatting>
  <conditionalFormatting sqref="I39">
    <cfRule type="cellIs" dxfId="493" priority="14" operator="equal">
      <formula>"С"</formula>
    </cfRule>
  </conditionalFormatting>
  <conditionalFormatting sqref="N39">
    <cfRule type="cellIs" dxfId="492" priority="9" operator="equal">
      <formula>"НП"</formula>
    </cfRule>
  </conditionalFormatting>
  <conditionalFormatting sqref="N39">
    <cfRule type="cellIs" dxfId="491" priority="12" operator="equal">
      <formula>"В"</formula>
    </cfRule>
  </conditionalFormatting>
  <conditionalFormatting sqref="N39">
    <cfRule type="cellIs" dxfId="490" priority="11" operator="equal">
      <formula>"П"</formula>
    </cfRule>
  </conditionalFormatting>
  <conditionalFormatting sqref="N39">
    <cfRule type="cellIs" dxfId="489" priority="10" operator="equal">
      <formula>"С"</formula>
    </cfRule>
  </conditionalFormatting>
  <conditionalFormatting sqref="I39">
    <cfRule type="cellIs" dxfId="488" priority="13" operator="equal">
      <formula>"НП"</formula>
    </cfRule>
  </conditionalFormatting>
  <dataValidations count="1">
    <dataValidation type="list" allowBlank="1" showInputMessage="1" showErrorMessage="1" sqref="K19:L19 F19:G21 K21:L21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N41"/>
  <sheetViews>
    <sheetView view="pageBreakPreview" topLeftCell="A23" zoomScale="96" zoomScaleNormal="100" zoomScaleSheetLayoutView="96" workbookViewId="0">
      <selection activeCell="B24" sqref="B24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94" t="s">
        <v>67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26" x14ac:dyDescent="0.25">
      <c r="A19" s="11">
        <v>1</v>
      </c>
      <c r="B19" s="51" t="s">
        <v>22</v>
      </c>
      <c r="C19" s="12" t="s">
        <v>47</v>
      </c>
      <c r="D19" s="68" t="s">
        <v>23</v>
      </c>
      <c r="E19" s="68"/>
      <c r="F19" s="11">
        <v>3</v>
      </c>
      <c r="G19" s="11">
        <v>2</v>
      </c>
      <c r="H19" s="11">
        <f>F19*G19</f>
        <v>6</v>
      </c>
      <c r="I19" s="13" t="str">
        <f>IF(H19&lt;5,"П",IF(H19&lt;10,"С",IF(H19&lt;15,"В","НП")))</f>
        <v>С</v>
      </c>
      <c r="J19" s="12" t="s">
        <v>48</v>
      </c>
      <c r="K19" s="11">
        <v>3</v>
      </c>
      <c r="L19" s="11">
        <v>1</v>
      </c>
      <c r="M19" s="11">
        <f t="shared" ref="M19:M34" si="0">K19*L19</f>
        <v>3</v>
      </c>
      <c r="N19" s="14" t="str">
        <f>IF(M19&lt;5,"П",IF(M19&lt;10,"С",IF(M19&lt;15,"В","НП")))</f>
        <v>П</v>
      </c>
    </row>
    <row r="20" spans="1:14" ht="126" x14ac:dyDescent="0.25">
      <c r="A20" s="1">
        <v>2</v>
      </c>
      <c r="B20" s="52" t="s">
        <v>22</v>
      </c>
      <c r="C20" s="31" t="s">
        <v>75</v>
      </c>
      <c r="D20" s="59" t="s">
        <v>36</v>
      </c>
      <c r="E20" s="59"/>
      <c r="F20" s="1">
        <v>2</v>
      </c>
      <c r="G20" s="1">
        <v>2</v>
      </c>
      <c r="H20" s="1">
        <f t="shared" ref="H20:H34" si="1">F20*G20</f>
        <v>4</v>
      </c>
      <c r="I20" s="2" t="str">
        <f t="shared" ref="I20:I34" si="2">IF(H20&lt;5,"П",IF(H20&lt;10,"С",IF(H20&lt;15,"В","НП")))</f>
        <v>П</v>
      </c>
      <c r="J20" s="4" t="s">
        <v>85</v>
      </c>
      <c r="K20" s="1">
        <v>1</v>
      </c>
      <c r="L20" s="1">
        <v>1</v>
      </c>
      <c r="M20" s="1">
        <f t="shared" si="0"/>
        <v>1</v>
      </c>
      <c r="N20" s="3" t="str">
        <f t="shared" ref="N20:N34" si="3">IF(M20&lt;5,"П",IF(M20&lt;10,"С",IF(M20&lt;15,"В","НП")))</f>
        <v>П</v>
      </c>
    </row>
    <row r="21" spans="1:14" ht="47.25" x14ac:dyDescent="0.25">
      <c r="A21" s="11">
        <v>3</v>
      </c>
      <c r="B21" s="52" t="s">
        <v>22</v>
      </c>
      <c r="C21" s="4" t="s">
        <v>24</v>
      </c>
      <c r="D21" s="59" t="s">
        <v>25</v>
      </c>
      <c r="E21" s="59"/>
      <c r="F21" s="1">
        <v>2</v>
      </c>
      <c r="G21" s="1">
        <v>3</v>
      </c>
      <c r="H21" s="1">
        <f t="shared" si="1"/>
        <v>6</v>
      </c>
      <c r="I21" s="2" t="str">
        <f t="shared" si="2"/>
        <v>С</v>
      </c>
      <c r="J21" s="5" t="s">
        <v>26</v>
      </c>
      <c r="K21" s="1">
        <v>1</v>
      </c>
      <c r="L21" s="1">
        <v>1</v>
      </c>
      <c r="M21" s="1">
        <f t="shared" si="0"/>
        <v>1</v>
      </c>
      <c r="N21" s="3" t="str">
        <f t="shared" si="3"/>
        <v>П</v>
      </c>
    </row>
    <row r="22" spans="1:14" ht="94.5" x14ac:dyDescent="0.25">
      <c r="A22" s="1">
        <v>4</v>
      </c>
      <c r="B22" s="51" t="s">
        <v>22</v>
      </c>
      <c r="C22" s="31" t="s">
        <v>78</v>
      </c>
      <c r="D22" s="59" t="s">
        <v>25</v>
      </c>
      <c r="E22" s="59"/>
      <c r="F22" s="1">
        <v>2</v>
      </c>
      <c r="G22" s="1">
        <v>3</v>
      </c>
      <c r="H22" s="1">
        <f t="shared" si="1"/>
        <v>6</v>
      </c>
      <c r="I22" s="2" t="str">
        <f t="shared" si="2"/>
        <v>С</v>
      </c>
      <c r="J22" s="4" t="s">
        <v>83</v>
      </c>
      <c r="K22" s="1">
        <v>1</v>
      </c>
      <c r="L22" s="1">
        <v>1</v>
      </c>
      <c r="M22" s="1">
        <f t="shared" si="0"/>
        <v>1</v>
      </c>
      <c r="N22" s="3" t="str">
        <f t="shared" si="3"/>
        <v>П</v>
      </c>
    </row>
    <row r="23" spans="1:14" ht="94.5" x14ac:dyDescent="0.25">
      <c r="A23" s="11">
        <v>5</v>
      </c>
      <c r="B23" s="51" t="s">
        <v>22</v>
      </c>
      <c r="C23" s="4" t="s">
        <v>27</v>
      </c>
      <c r="D23" s="59" t="s">
        <v>25</v>
      </c>
      <c r="E23" s="59"/>
      <c r="F23" s="1">
        <v>3</v>
      </c>
      <c r="G23" s="1">
        <v>3</v>
      </c>
      <c r="H23" s="1">
        <f t="shared" si="1"/>
        <v>9</v>
      </c>
      <c r="I23" s="2" t="str">
        <f t="shared" si="2"/>
        <v>С</v>
      </c>
      <c r="J23" s="4" t="s">
        <v>101</v>
      </c>
      <c r="K23" s="1">
        <v>2</v>
      </c>
      <c r="L23" s="1">
        <v>2</v>
      </c>
      <c r="M23" s="1">
        <f t="shared" si="0"/>
        <v>4</v>
      </c>
      <c r="N23" s="3" t="str">
        <f t="shared" si="3"/>
        <v>П</v>
      </c>
    </row>
    <row r="24" spans="1:14" ht="141.75" x14ac:dyDescent="0.25">
      <c r="A24" s="1">
        <v>6</v>
      </c>
      <c r="B24" s="51" t="s">
        <v>22</v>
      </c>
      <c r="C24" s="31" t="s">
        <v>102</v>
      </c>
      <c r="D24" s="53" t="s">
        <v>103</v>
      </c>
      <c r="E24" s="54"/>
      <c r="F24" s="1">
        <v>2</v>
      </c>
      <c r="G24" s="1">
        <v>3</v>
      </c>
      <c r="H24" s="1">
        <f t="shared" ref="H24" si="4">F24*G24</f>
        <v>6</v>
      </c>
      <c r="I24" s="2" t="str">
        <f t="shared" ref="I24" si="5">IF(H24&lt;5,"П",IF(H24&lt;10,"С",IF(H24&lt;15,"В","НП")))</f>
        <v>С</v>
      </c>
      <c r="J24" s="6" t="s">
        <v>104</v>
      </c>
      <c r="K24" s="1">
        <v>1</v>
      </c>
      <c r="L24" s="1">
        <v>2</v>
      </c>
      <c r="M24" s="1">
        <f t="shared" ref="M24" si="6">K24*L24</f>
        <v>2</v>
      </c>
      <c r="N24" s="3" t="str">
        <f t="shared" ref="N24" si="7">IF(M24&lt;5,"П",IF(M24&lt;10,"С",IF(M24&lt;15,"В","НП")))</f>
        <v>П</v>
      </c>
    </row>
    <row r="25" spans="1:14" ht="94.5" x14ac:dyDescent="0.25">
      <c r="A25" s="11">
        <v>7</v>
      </c>
      <c r="B25" s="51" t="s">
        <v>22</v>
      </c>
      <c r="C25" s="31" t="s">
        <v>105</v>
      </c>
      <c r="D25" s="53" t="s">
        <v>23</v>
      </c>
      <c r="E25" s="54"/>
      <c r="F25" s="1">
        <v>3</v>
      </c>
      <c r="G25" s="1">
        <v>2</v>
      </c>
      <c r="H25" s="1">
        <f t="shared" si="1"/>
        <v>6</v>
      </c>
      <c r="I25" s="2" t="str">
        <f t="shared" si="2"/>
        <v>С</v>
      </c>
      <c r="J25" s="6" t="s">
        <v>106</v>
      </c>
      <c r="K25" s="1">
        <v>2</v>
      </c>
      <c r="L25" s="1">
        <v>2</v>
      </c>
      <c r="M25" s="1">
        <f t="shared" si="0"/>
        <v>4</v>
      </c>
      <c r="N25" s="3" t="str">
        <f t="shared" si="3"/>
        <v>П</v>
      </c>
    </row>
    <row r="26" spans="1:14" ht="31.5" x14ac:dyDescent="0.25">
      <c r="A26" s="1">
        <v>8</v>
      </c>
      <c r="B26" s="49" t="s">
        <v>32</v>
      </c>
      <c r="C26" s="15" t="s">
        <v>107</v>
      </c>
      <c r="D26" s="55" t="s">
        <v>25</v>
      </c>
      <c r="E26" s="55"/>
      <c r="F26" s="11">
        <v>3</v>
      </c>
      <c r="G26" s="11">
        <v>3</v>
      </c>
      <c r="H26" s="11">
        <f t="shared" si="1"/>
        <v>9</v>
      </c>
      <c r="I26" s="13" t="str">
        <f t="shared" si="2"/>
        <v>С</v>
      </c>
      <c r="J26" s="15" t="s">
        <v>108</v>
      </c>
      <c r="K26" s="11">
        <v>3</v>
      </c>
      <c r="L26" s="11">
        <v>1</v>
      </c>
      <c r="M26" s="11">
        <f t="shared" si="0"/>
        <v>3</v>
      </c>
      <c r="N26" s="14" t="str">
        <f t="shared" si="3"/>
        <v>П</v>
      </c>
    </row>
    <row r="27" spans="1:14" ht="78.75" x14ac:dyDescent="0.25">
      <c r="A27" s="11">
        <v>9</v>
      </c>
      <c r="B27" s="49" t="s">
        <v>32</v>
      </c>
      <c r="C27" s="4" t="s">
        <v>109</v>
      </c>
      <c r="D27" s="55" t="s">
        <v>90</v>
      </c>
      <c r="E27" s="55"/>
      <c r="F27" s="11">
        <v>4</v>
      </c>
      <c r="G27" s="11">
        <v>2</v>
      </c>
      <c r="H27" s="11">
        <f t="shared" si="1"/>
        <v>8</v>
      </c>
      <c r="I27" s="13" t="str">
        <f t="shared" si="2"/>
        <v>С</v>
      </c>
      <c r="J27" s="16" t="s">
        <v>52</v>
      </c>
      <c r="K27" s="11">
        <v>3</v>
      </c>
      <c r="L27" s="11">
        <v>1</v>
      </c>
      <c r="M27" s="11">
        <f t="shared" si="0"/>
        <v>3</v>
      </c>
      <c r="N27" s="14" t="str">
        <f t="shared" si="3"/>
        <v>П</v>
      </c>
    </row>
    <row r="28" spans="1:14" ht="47.25" x14ac:dyDescent="0.25">
      <c r="A28" s="1">
        <v>10</v>
      </c>
      <c r="B28" s="50" t="s">
        <v>32</v>
      </c>
      <c r="C28" s="31" t="s">
        <v>94</v>
      </c>
      <c r="D28" s="53" t="s">
        <v>96</v>
      </c>
      <c r="E28" s="54"/>
      <c r="F28" s="1">
        <v>2</v>
      </c>
      <c r="G28" s="1">
        <v>2</v>
      </c>
      <c r="H28" s="1">
        <f t="shared" si="1"/>
        <v>4</v>
      </c>
      <c r="I28" s="2" t="str">
        <f t="shared" si="2"/>
        <v>П</v>
      </c>
      <c r="J28" s="6" t="s">
        <v>95</v>
      </c>
      <c r="K28" s="1">
        <v>2</v>
      </c>
      <c r="L28" s="1">
        <v>1</v>
      </c>
      <c r="M28" s="1">
        <f t="shared" si="0"/>
        <v>2</v>
      </c>
      <c r="N28" s="3" t="str">
        <f t="shared" si="3"/>
        <v>П</v>
      </c>
    </row>
    <row r="29" spans="1:14" ht="78.75" x14ac:dyDescent="0.25">
      <c r="A29" s="11">
        <v>11</v>
      </c>
      <c r="B29" s="50" t="s">
        <v>32</v>
      </c>
      <c r="C29" s="4" t="s">
        <v>33</v>
      </c>
      <c r="D29" s="59" t="s">
        <v>25</v>
      </c>
      <c r="E29" s="59"/>
      <c r="F29" s="1">
        <v>3</v>
      </c>
      <c r="G29" s="1">
        <v>2</v>
      </c>
      <c r="H29" s="1">
        <f t="shared" si="1"/>
        <v>6</v>
      </c>
      <c r="I29" s="2" t="str">
        <f t="shared" si="2"/>
        <v>С</v>
      </c>
      <c r="J29" s="4" t="s">
        <v>34</v>
      </c>
      <c r="K29" s="1">
        <v>2</v>
      </c>
      <c r="L29" s="1">
        <v>2</v>
      </c>
      <c r="M29" s="1">
        <f t="shared" si="0"/>
        <v>4</v>
      </c>
      <c r="N29" s="3" t="str">
        <f t="shared" si="3"/>
        <v>П</v>
      </c>
    </row>
    <row r="30" spans="1:14" ht="94.5" x14ac:dyDescent="0.25">
      <c r="A30" s="1">
        <v>12</v>
      </c>
      <c r="B30" s="50" t="s">
        <v>32</v>
      </c>
      <c r="C30" s="4" t="s">
        <v>35</v>
      </c>
      <c r="D30" s="53" t="s">
        <v>36</v>
      </c>
      <c r="E30" s="54"/>
      <c r="F30" s="1">
        <v>3</v>
      </c>
      <c r="G30" s="1">
        <v>2</v>
      </c>
      <c r="H30" s="1">
        <f t="shared" si="1"/>
        <v>6</v>
      </c>
      <c r="I30" s="2" t="str">
        <f t="shared" si="2"/>
        <v>С</v>
      </c>
      <c r="J30" s="6" t="s">
        <v>37</v>
      </c>
      <c r="K30" s="1">
        <v>2</v>
      </c>
      <c r="L30" s="1">
        <v>1</v>
      </c>
      <c r="M30" s="1">
        <f t="shared" si="0"/>
        <v>2</v>
      </c>
      <c r="N30" s="3" t="str">
        <f t="shared" si="3"/>
        <v>П</v>
      </c>
    </row>
    <row r="31" spans="1:14" ht="47.25" x14ac:dyDescent="0.25">
      <c r="A31" s="11">
        <v>13</v>
      </c>
      <c r="B31" s="50" t="s">
        <v>32</v>
      </c>
      <c r="C31" s="31" t="s">
        <v>110</v>
      </c>
      <c r="D31" s="53" t="s">
        <v>25</v>
      </c>
      <c r="E31" s="54"/>
      <c r="F31" s="1">
        <v>2</v>
      </c>
      <c r="G31" s="1">
        <v>3</v>
      </c>
      <c r="H31" s="1">
        <f t="shared" ref="H31" si="8">F31*G31</f>
        <v>6</v>
      </c>
      <c r="I31" s="2" t="str">
        <f t="shared" ref="I31" si="9">IF(H31&lt;5,"П",IF(H31&lt;10,"С",IF(H31&lt;15,"В","НП")))</f>
        <v>С</v>
      </c>
      <c r="J31" s="6" t="s">
        <v>111</v>
      </c>
      <c r="K31" s="1">
        <v>2</v>
      </c>
      <c r="L31" s="1">
        <v>1</v>
      </c>
      <c r="M31" s="1">
        <f t="shared" ref="M31" si="10">K31*L31</f>
        <v>2</v>
      </c>
      <c r="N31" s="3" t="str">
        <f t="shared" ref="N31" si="11">IF(M31&lt;5,"П",IF(M31&lt;10,"С",IF(M31&lt;15,"В","НП")))</f>
        <v>П</v>
      </c>
    </row>
    <row r="32" spans="1:14" ht="63" x14ac:dyDescent="0.25">
      <c r="A32" s="1">
        <v>14</v>
      </c>
      <c r="B32" s="49" t="s">
        <v>32</v>
      </c>
      <c r="C32" s="15" t="s">
        <v>79</v>
      </c>
      <c r="D32" s="53" t="s">
        <v>25</v>
      </c>
      <c r="E32" s="54"/>
      <c r="F32" s="11">
        <v>3</v>
      </c>
      <c r="G32" s="11">
        <v>2</v>
      </c>
      <c r="H32" s="11">
        <f t="shared" si="1"/>
        <v>6</v>
      </c>
      <c r="I32" s="13" t="str">
        <f t="shared" si="2"/>
        <v>С</v>
      </c>
      <c r="J32" s="15" t="s">
        <v>80</v>
      </c>
      <c r="K32" s="11">
        <v>2</v>
      </c>
      <c r="L32" s="11">
        <v>2</v>
      </c>
      <c r="M32" s="11">
        <f t="shared" si="0"/>
        <v>4</v>
      </c>
      <c r="N32" s="14" t="str">
        <f t="shared" si="3"/>
        <v>П</v>
      </c>
    </row>
    <row r="33" spans="1:14" ht="78.75" x14ac:dyDescent="0.25">
      <c r="A33" s="11">
        <v>15</v>
      </c>
      <c r="B33" s="28" t="s">
        <v>38</v>
      </c>
      <c r="C33" s="31" t="s">
        <v>81</v>
      </c>
      <c r="D33" s="53" t="s">
        <v>23</v>
      </c>
      <c r="E33" s="54"/>
      <c r="F33" s="1">
        <v>3</v>
      </c>
      <c r="G33" s="1">
        <v>2</v>
      </c>
      <c r="H33" s="1">
        <f t="shared" si="1"/>
        <v>6</v>
      </c>
      <c r="I33" s="2" t="str">
        <f t="shared" si="2"/>
        <v>С</v>
      </c>
      <c r="J33" s="32" t="s">
        <v>100</v>
      </c>
      <c r="K33" s="1">
        <v>2</v>
      </c>
      <c r="L33" s="1">
        <v>1</v>
      </c>
      <c r="M33" s="1">
        <f t="shared" si="0"/>
        <v>2</v>
      </c>
      <c r="N33" s="3" t="str">
        <f t="shared" si="3"/>
        <v>П</v>
      </c>
    </row>
    <row r="34" spans="1:14" ht="78.75" x14ac:dyDescent="0.25">
      <c r="A34" s="1">
        <v>16</v>
      </c>
      <c r="B34" s="28" t="s">
        <v>38</v>
      </c>
      <c r="C34" s="31" t="s">
        <v>27</v>
      </c>
      <c r="D34" s="53" t="s">
        <v>25</v>
      </c>
      <c r="E34" s="54"/>
      <c r="F34" s="1">
        <v>2</v>
      </c>
      <c r="G34" s="1">
        <v>3</v>
      </c>
      <c r="H34" s="1">
        <f t="shared" si="1"/>
        <v>6</v>
      </c>
      <c r="I34" s="2" t="str">
        <f t="shared" si="2"/>
        <v>С</v>
      </c>
      <c r="J34" s="32" t="s">
        <v>40</v>
      </c>
      <c r="K34" s="1">
        <v>1</v>
      </c>
      <c r="L34" s="1">
        <v>2</v>
      </c>
      <c r="M34" s="1">
        <f t="shared" si="0"/>
        <v>2</v>
      </c>
      <c r="N34" s="3" t="str">
        <f t="shared" si="3"/>
        <v>П</v>
      </c>
    </row>
    <row r="35" spans="1:14" ht="15.75" x14ac:dyDescent="0.25">
      <c r="A35" s="17"/>
      <c r="B35" s="18"/>
      <c r="C35" s="18"/>
      <c r="D35" s="19"/>
      <c r="E35" s="19"/>
      <c r="F35" s="17"/>
      <c r="G35" s="17"/>
      <c r="H35" s="17"/>
      <c r="I35" s="20"/>
      <c r="J35" s="18"/>
      <c r="K35" s="17"/>
      <c r="L35" s="17"/>
      <c r="M35" s="17"/>
      <c r="N35" s="21"/>
    </row>
    <row r="36" spans="1:14" ht="15.75" x14ac:dyDescent="0.25">
      <c r="A36" s="17"/>
      <c r="B36" s="18"/>
      <c r="C36" s="18"/>
      <c r="D36" s="19"/>
      <c r="E36" s="19"/>
      <c r="F36" s="17"/>
      <c r="G36" s="17"/>
      <c r="H36" s="17"/>
      <c r="I36" s="20"/>
      <c r="J36" s="18"/>
      <c r="K36" s="17"/>
      <c r="L36" s="17"/>
      <c r="M36" s="17"/>
      <c r="N36" s="21"/>
    </row>
    <row r="37" spans="1:14" x14ac:dyDescent="0.25">
      <c r="A37" s="8"/>
      <c r="B37" s="8" t="s">
        <v>41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x14ac:dyDescent="0.25">
      <c r="A38" s="8"/>
      <c r="B38" s="22" t="s">
        <v>42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 x14ac:dyDescent="0.25">
      <c r="A39" s="8"/>
      <c r="B39" s="23" t="s">
        <v>43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8"/>
      <c r="B40" s="24" t="s">
        <v>44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x14ac:dyDescent="0.25">
      <c r="A41" s="8"/>
      <c r="B41" s="25" t="s">
        <v>45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</sheetData>
  <mergeCells count="54">
    <mergeCell ref="D34:E34"/>
    <mergeCell ref="D27:E27"/>
    <mergeCell ref="D28:E28"/>
    <mergeCell ref="D29:E29"/>
    <mergeCell ref="D30:E30"/>
    <mergeCell ref="D32:E32"/>
    <mergeCell ref="D33:E33"/>
    <mergeCell ref="D31:E31"/>
    <mergeCell ref="D26:E26"/>
    <mergeCell ref="H16:I17"/>
    <mergeCell ref="K16:K17"/>
    <mergeCell ref="L16:L17"/>
    <mergeCell ref="M16:N17"/>
    <mergeCell ref="D18:E18"/>
    <mergeCell ref="D19:E19"/>
    <mergeCell ref="D20:E20"/>
    <mergeCell ref="D21:E21"/>
    <mergeCell ref="D22:E22"/>
    <mergeCell ref="D23:E23"/>
    <mergeCell ref="D25:E25"/>
    <mergeCell ref="D24:E24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</mergeCells>
  <conditionalFormatting sqref="N30">
    <cfRule type="cellIs" dxfId="487" priority="73" operator="equal">
      <formula>"НП"</formula>
    </cfRule>
  </conditionalFormatting>
  <conditionalFormatting sqref="I19">
    <cfRule type="cellIs" dxfId="486" priority="152" operator="equal">
      <formula>"В"</formula>
    </cfRule>
  </conditionalFormatting>
  <conditionalFormatting sqref="I19">
    <cfRule type="cellIs" dxfId="485" priority="151" operator="equal">
      <formula>"П"</formula>
    </cfRule>
  </conditionalFormatting>
  <conditionalFormatting sqref="I19">
    <cfRule type="cellIs" dxfId="484" priority="150" operator="equal">
      <formula>"С"</formula>
    </cfRule>
  </conditionalFormatting>
  <conditionalFormatting sqref="I19">
    <cfRule type="cellIs" dxfId="483" priority="149" operator="equal">
      <formula>"НП"</formula>
    </cfRule>
  </conditionalFormatting>
  <conditionalFormatting sqref="N19">
    <cfRule type="cellIs" dxfId="482" priority="148" operator="equal">
      <formula>"В"</formula>
    </cfRule>
  </conditionalFormatting>
  <conditionalFormatting sqref="N19">
    <cfRule type="cellIs" dxfId="481" priority="147" operator="equal">
      <formula>"П"</formula>
    </cfRule>
  </conditionalFormatting>
  <conditionalFormatting sqref="N19">
    <cfRule type="cellIs" dxfId="480" priority="146" operator="equal">
      <formula>"С"</formula>
    </cfRule>
  </conditionalFormatting>
  <conditionalFormatting sqref="N19">
    <cfRule type="cellIs" dxfId="479" priority="145" operator="equal">
      <formula>"НП"</formula>
    </cfRule>
  </conditionalFormatting>
  <conditionalFormatting sqref="I32 I36">
    <cfRule type="cellIs" dxfId="478" priority="144" operator="equal">
      <formula>"В"</formula>
    </cfRule>
  </conditionalFormatting>
  <conditionalFormatting sqref="I32 I36">
    <cfRule type="cellIs" dxfId="477" priority="143" operator="equal">
      <formula>"П"</formula>
    </cfRule>
  </conditionalFormatting>
  <conditionalFormatting sqref="I32 I36">
    <cfRule type="cellIs" dxfId="476" priority="142" operator="equal">
      <formula>"С"</formula>
    </cfRule>
  </conditionalFormatting>
  <conditionalFormatting sqref="I32 I36">
    <cfRule type="cellIs" dxfId="475" priority="141" operator="equal">
      <formula>"НП"</formula>
    </cfRule>
  </conditionalFormatting>
  <conditionalFormatting sqref="N32 N36">
    <cfRule type="cellIs" dxfId="474" priority="140" operator="equal">
      <formula>"В"</formula>
    </cfRule>
  </conditionalFormatting>
  <conditionalFormatting sqref="N32 N36">
    <cfRule type="cellIs" dxfId="473" priority="139" operator="equal">
      <formula>"П"</formula>
    </cfRule>
  </conditionalFormatting>
  <conditionalFormatting sqref="N32 N36">
    <cfRule type="cellIs" dxfId="472" priority="138" operator="equal">
      <formula>"С"</formula>
    </cfRule>
  </conditionalFormatting>
  <conditionalFormatting sqref="N32 N36">
    <cfRule type="cellIs" dxfId="471" priority="137" operator="equal">
      <formula>"НП"</formula>
    </cfRule>
  </conditionalFormatting>
  <conditionalFormatting sqref="I26:I27">
    <cfRule type="cellIs" dxfId="470" priority="136" operator="equal">
      <formula>"В"</formula>
    </cfRule>
  </conditionalFormatting>
  <conditionalFormatting sqref="I26:I27">
    <cfRule type="cellIs" dxfId="469" priority="135" operator="equal">
      <formula>"П"</formula>
    </cfRule>
  </conditionalFormatting>
  <conditionalFormatting sqref="I26:I27">
    <cfRule type="cellIs" dxfId="468" priority="134" operator="equal">
      <formula>"С"</formula>
    </cfRule>
  </conditionalFormatting>
  <conditionalFormatting sqref="I26:I27">
    <cfRule type="cellIs" dxfId="467" priority="133" operator="equal">
      <formula>"НП"</formula>
    </cfRule>
  </conditionalFormatting>
  <conditionalFormatting sqref="N26:N27">
    <cfRule type="cellIs" dxfId="466" priority="132" operator="equal">
      <formula>"В"</formula>
    </cfRule>
  </conditionalFormatting>
  <conditionalFormatting sqref="N26:N27">
    <cfRule type="cellIs" dxfId="465" priority="131" operator="equal">
      <formula>"П"</formula>
    </cfRule>
  </conditionalFormatting>
  <conditionalFormatting sqref="N26:N27">
    <cfRule type="cellIs" dxfId="464" priority="130" operator="equal">
      <formula>"С"</formula>
    </cfRule>
  </conditionalFormatting>
  <conditionalFormatting sqref="N26:N27">
    <cfRule type="cellIs" dxfId="463" priority="129" operator="equal">
      <formula>"НП"</formula>
    </cfRule>
  </conditionalFormatting>
  <conditionalFormatting sqref="I20">
    <cfRule type="cellIs" dxfId="462" priority="128" operator="equal">
      <formula>"В"</formula>
    </cfRule>
  </conditionalFormatting>
  <conditionalFormatting sqref="I20">
    <cfRule type="cellIs" dxfId="461" priority="127" operator="equal">
      <formula>"П"</formula>
    </cfRule>
  </conditionalFormatting>
  <conditionalFormatting sqref="I20">
    <cfRule type="cellIs" dxfId="460" priority="126" operator="equal">
      <formula>"С"</formula>
    </cfRule>
  </conditionalFormatting>
  <conditionalFormatting sqref="I20">
    <cfRule type="cellIs" dxfId="459" priority="125" operator="equal">
      <formula>"НП"</formula>
    </cfRule>
  </conditionalFormatting>
  <conditionalFormatting sqref="N20">
    <cfRule type="cellIs" dxfId="458" priority="124" operator="equal">
      <formula>"В"</formula>
    </cfRule>
  </conditionalFormatting>
  <conditionalFormatting sqref="N20">
    <cfRule type="cellIs" dxfId="457" priority="123" operator="equal">
      <formula>"П"</formula>
    </cfRule>
  </conditionalFormatting>
  <conditionalFormatting sqref="N20">
    <cfRule type="cellIs" dxfId="456" priority="122" operator="equal">
      <formula>"С"</formula>
    </cfRule>
  </conditionalFormatting>
  <conditionalFormatting sqref="N20">
    <cfRule type="cellIs" dxfId="455" priority="121" operator="equal">
      <formula>"НП"</formula>
    </cfRule>
  </conditionalFormatting>
  <conditionalFormatting sqref="I21">
    <cfRule type="cellIs" dxfId="454" priority="120" operator="equal">
      <formula>"В"</formula>
    </cfRule>
  </conditionalFormatting>
  <conditionalFormatting sqref="I21">
    <cfRule type="cellIs" dxfId="453" priority="119" operator="equal">
      <formula>"П"</formula>
    </cfRule>
  </conditionalFormatting>
  <conditionalFormatting sqref="I21">
    <cfRule type="cellIs" dxfId="452" priority="118" operator="equal">
      <formula>"С"</formula>
    </cfRule>
  </conditionalFormatting>
  <conditionalFormatting sqref="I21">
    <cfRule type="cellIs" dxfId="451" priority="117" operator="equal">
      <formula>"НП"</formula>
    </cfRule>
  </conditionalFormatting>
  <conditionalFormatting sqref="N21">
    <cfRule type="cellIs" dxfId="450" priority="116" operator="equal">
      <formula>"В"</formula>
    </cfRule>
  </conditionalFormatting>
  <conditionalFormatting sqref="N21">
    <cfRule type="cellIs" dxfId="449" priority="115" operator="equal">
      <formula>"П"</formula>
    </cfRule>
  </conditionalFormatting>
  <conditionalFormatting sqref="N21">
    <cfRule type="cellIs" dxfId="448" priority="114" operator="equal">
      <formula>"С"</formula>
    </cfRule>
  </conditionalFormatting>
  <conditionalFormatting sqref="N21">
    <cfRule type="cellIs" dxfId="447" priority="113" operator="equal">
      <formula>"НП"</formula>
    </cfRule>
  </conditionalFormatting>
  <conditionalFormatting sqref="I22">
    <cfRule type="cellIs" dxfId="446" priority="112" operator="equal">
      <formula>"В"</formula>
    </cfRule>
  </conditionalFormatting>
  <conditionalFormatting sqref="I22">
    <cfRule type="cellIs" dxfId="445" priority="111" operator="equal">
      <formula>"П"</formula>
    </cfRule>
  </conditionalFormatting>
  <conditionalFormatting sqref="I22">
    <cfRule type="cellIs" dxfId="444" priority="110" operator="equal">
      <formula>"С"</formula>
    </cfRule>
  </conditionalFormatting>
  <conditionalFormatting sqref="I22">
    <cfRule type="cellIs" dxfId="443" priority="109" operator="equal">
      <formula>"НП"</formula>
    </cfRule>
  </conditionalFormatting>
  <conditionalFormatting sqref="N22">
    <cfRule type="cellIs" dxfId="442" priority="108" operator="equal">
      <formula>"В"</formula>
    </cfRule>
  </conditionalFormatting>
  <conditionalFormatting sqref="N22">
    <cfRule type="cellIs" dxfId="441" priority="107" operator="equal">
      <formula>"П"</formula>
    </cfRule>
  </conditionalFormatting>
  <conditionalFormatting sqref="N22">
    <cfRule type="cellIs" dxfId="440" priority="106" operator="equal">
      <formula>"С"</formula>
    </cfRule>
  </conditionalFormatting>
  <conditionalFormatting sqref="N22">
    <cfRule type="cellIs" dxfId="439" priority="105" operator="equal">
      <formula>"НП"</formula>
    </cfRule>
  </conditionalFormatting>
  <conditionalFormatting sqref="I23">
    <cfRule type="cellIs" dxfId="438" priority="104" operator="equal">
      <formula>"В"</formula>
    </cfRule>
  </conditionalFormatting>
  <conditionalFormatting sqref="I23">
    <cfRule type="cellIs" dxfId="437" priority="103" operator="equal">
      <formula>"П"</formula>
    </cfRule>
  </conditionalFormatting>
  <conditionalFormatting sqref="I23">
    <cfRule type="cellIs" dxfId="436" priority="102" operator="equal">
      <formula>"С"</formula>
    </cfRule>
  </conditionalFormatting>
  <conditionalFormatting sqref="I23">
    <cfRule type="cellIs" dxfId="435" priority="101" operator="equal">
      <formula>"НП"</formula>
    </cfRule>
  </conditionalFormatting>
  <conditionalFormatting sqref="N23">
    <cfRule type="cellIs" dxfId="434" priority="100" operator="equal">
      <formula>"В"</formula>
    </cfRule>
  </conditionalFormatting>
  <conditionalFormatting sqref="N23">
    <cfRule type="cellIs" dxfId="433" priority="99" operator="equal">
      <formula>"П"</formula>
    </cfRule>
  </conditionalFormatting>
  <conditionalFormatting sqref="N23">
    <cfRule type="cellIs" dxfId="432" priority="98" operator="equal">
      <formula>"С"</formula>
    </cfRule>
  </conditionalFormatting>
  <conditionalFormatting sqref="N23">
    <cfRule type="cellIs" dxfId="431" priority="97" operator="equal">
      <formula>"НП"</formula>
    </cfRule>
  </conditionalFormatting>
  <conditionalFormatting sqref="I29">
    <cfRule type="cellIs" dxfId="430" priority="88" operator="equal">
      <formula>"В"</formula>
    </cfRule>
  </conditionalFormatting>
  <conditionalFormatting sqref="I29">
    <cfRule type="cellIs" dxfId="429" priority="87" operator="equal">
      <formula>"П"</formula>
    </cfRule>
  </conditionalFormatting>
  <conditionalFormatting sqref="I29">
    <cfRule type="cellIs" dxfId="428" priority="86" operator="equal">
      <formula>"С"</formula>
    </cfRule>
  </conditionalFormatting>
  <conditionalFormatting sqref="I29">
    <cfRule type="cellIs" dxfId="427" priority="85" operator="equal">
      <formula>"НП"</formula>
    </cfRule>
  </conditionalFormatting>
  <conditionalFormatting sqref="N29">
    <cfRule type="cellIs" dxfId="426" priority="84" operator="equal">
      <formula>"В"</formula>
    </cfRule>
  </conditionalFormatting>
  <conditionalFormatting sqref="N29">
    <cfRule type="cellIs" dxfId="425" priority="83" operator="equal">
      <formula>"П"</formula>
    </cfRule>
  </conditionalFormatting>
  <conditionalFormatting sqref="N29">
    <cfRule type="cellIs" dxfId="424" priority="82" operator="equal">
      <formula>"С"</formula>
    </cfRule>
  </conditionalFormatting>
  <conditionalFormatting sqref="N29">
    <cfRule type="cellIs" dxfId="423" priority="81" operator="equal">
      <formula>"НП"</formula>
    </cfRule>
  </conditionalFormatting>
  <conditionalFormatting sqref="I30">
    <cfRule type="cellIs" dxfId="422" priority="80" operator="equal">
      <formula>"В"</formula>
    </cfRule>
  </conditionalFormatting>
  <conditionalFormatting sqref="I30">
    <cfRule type="cellIs" dxfId="421" priority="79" operator="equal">
      <formula>"П"</formula>
    </cfRule>
  </conditionalFormatting>
  <conditionalFormatting sqref="I30">
    <cfRule type="cellIs" dxfId="420" priority="78" operator="equal">
      <formula>"С"</formula>
    </cfRule>
  </conditionalFormatting>
  <conditionalFormatting sqref="I30">
    <cfRule type="cellIs" dxfId="419" priority="77" operator="equal">
      <formula>"НП"</formula>
    </cfRule>
  </conditionalFormatting>
  <conditionalFormatting sqref="N30">
    <cfRule type="cellIs" dxfId="418" priority="76" operator="equal">
      <formula>"В"</formula>
    </cfRule>
  </conditionalFormatting>
  <conditionalFormatting sqref="N30">
    <cfRule type="cellIs" dxfId="417" priority="75" operator="equal">
      <formula>"П"</formula>
    </cfRule>
  </conditionalFormatting>
  <conditionalFormatting sqref="N30">
    <cfRule type="cellIs" dxfId="416" priority="74" operator="equal">
      <formula>"С"</formula>
    </cfRule>
  </conditionalFormatting>
  <conditionalFormatting sqref="I24">
    <cfRule type="cellIs" dxfId="415" priority="48" operator="equal">
      <formula>"В"</formula>
    </cfRule>
  </conditionalFormatting>
  <conditionalFormatting sqref="I24">
    <cfRule type="cellIs" dxfId="414" priority="47" operator="equal">
      <formula>"П"</formula>
    </cfRule>
  </conditionalFormatting>
  <conditionalFormatting sqref="I24">
    <cfRule type="cellIs" dxfId="413" priority="46" operator="equal">
      <formula>"С"</formula>
    </cfRule>
  </conditionalFormatting>
  <conditionalFormatting sqref="N24">
    <cfRule type="cellIs" dxfId="412" priority="44" operator="equal">
      <formula>"В"</formula>
    </cfRule>
  </conditionalFormatting>
  <conditionalFormatting sqref="N24">
    <cfRule type="cellIs" dxfId="411" priority="43" operator="equal">
      <formula>"П"</formula>
    </cfRule>
  </conditionalFormatting>
  <conditionalFormatting sqref="N24">
    <cfRule type="cellIs" dxfId="410" priority="42" operator="equal">
      <formula>"С"</formula>
    </cfRule>
  </conditionalFormatting>
  <conditionalFormatting sqref="N24">
    <cfRule type="cellIs" dxfId="409" priority="41" operator="equal">
      <formula>"НП"</formula>
    </cfRule>
  </conditionalFormatting>
  <conditionalFormatting sqref="I24">
    <cfRule type="cellIs" dxfId="408" priority="45" operator="equal">
      <formula>"НП"</formula>
    </cfRule>
  </conditionalFormatting>
  <conditionalFormatting sqref="I25">
    <cfRule type="cellIs" dxfId="407" priority="56" operator="equal">
      <formula>"В"</formula>
    </cfRule>
  </conditionalFormatting>
  <conditionalFormatting sqref="I25">
    <cfRule type="cellIs" dxfId="406" priority="55" operator="equal">
      <formula>"П"</formula>
    </cfRule>
  </conditionalFormatting>
  <conditionalFormatting sqref="I25">
    <cfRule type="cellIs" dxfId="405" priority="54" operator="equal">
      <formula>"С"</formula>
    </cfRule>
  </conditionalFormatting>
  <conditionalFormatting sqref="N25">
    <cfRule type="cellIs" dxfId="404" priority="49" operator="equal">
      <formula>"НП"</formula>
    </cfRule>
  </conditionalFormatting>
  <conditionalFormatting sqref="N25">
    <cfRule type="cellIs" dxfId="403" priority="52" operator="equal">
      <formula>"В"</formula>
    </cfRule>
  </conditionalFormatting>
  <conditionalFormatting sqref="N25">
    <cfRule type="cellIs" dxfId="402" priority="51" operator="equal">
      <formula>"П"</formula>
    </cfRule>
  </conditionalFormatting>
  <conditionalFormatting sqref="N25">
    <cfRule type="cellIs" dxfId="401" priority="50" operator="equal">
      <formula>"С"</formula>
    </cfRule>
  </conditionalFormatting>
  <conditionalFormatting sqref="I25">
    <cfRule type="cellIs" dxfId="400" priority="53" operator="equal">
      <formula>"НП"</formula>
    </cfRule>
  </conditionalFormatting>
  <conditionalFormatting sqref="N28">
    <cfRule type="cellIs" dxfId="399" priority="33" operator="equal">
      <formula>"НП"</formula>
    </cfRule>
  </conditionalFormatting>
  <conditionalFormatting sqref="I28">
    <cfRule type="cellIs" dxfId="398" priority="40" operator="equal">
      <formula>"В"</formula>
    </cfRule>
  </conditionalFormatting>
  <conditionalFormatting sqref="I28">
    <cfRule type="cellIs" dxfId="397" priority="39" operator="equal">
      <formula>"П"</formula>
    </cfRule>
  </conditionalFormatting>
  <conditionalFormatting sqref="I28">
    <cfRule type="cellIs" dxfId="396" priority="38" operator="equal">
      <formula>"С"</formula>
    </cfRule>
  </conditionalFormatting>
  <conditionalFormatting sqref="I28">
    <cfRule type="cellIs" dxfId="395" priority="37" operator="equal">
      <formula>"НП"</formula>
    </cfRule>
  </conditionalFormatting>
  <conditionalFormatting sqref="N28">
    <cfRule type="cellIs" dxfId="394" priority="36" operator="equal">
      <formula>"В"</formula>
    </cfRule>
  </conditionalFormatting>
  <conditionalFormatting sqref="N28">
    <cfRule type="cellIs" dxfId="393" priority="35" operator="equal">
      <formula>"П"</formula>
    </cfRule>
  </conditionalFormatting>
  <conditionalFormatting sqref="N28">
    <cfRule type="cellIs" dxfId="392" priority="34" operator="equal">
      <formula>"С"</formula>
    </cfRule>
  </conditionalFormatting>
  <conditionalFormatting sqref="N31">
    <cfRule type="cellIs" dxfId="391" priority="25" operator="equal">
      <formula>"НП"</formula>
    </cfRule>
  </conditionalFormatting>
  <conditionalFormatting sqref="I31">
    <cfRule type="cellIs" dxfId="390" priority="32" operator="equal">
      <formula>"В"</formula>
    </cfRule>
  </conditionalFormatting>
  <conditionalFormatting sqref="I31">
    <cfRule type="cellIs" dxfId="389" priority="31" operator="equal">
      <formula>"П"</formula>
    </cfRule>
  </conditionalFormatting>
  <conditionalFormatting sqref="I31">
    <cfRule type="cellIs" dxfId="388" priority="30" operator="equal">
      <formula>"С"</formula>
    </cfRule>
  </conditionalFormatting>
  <conditionalFormatting sqref="I31">
    <cfRule type="cellIs" dxfId="387" priority="29" operator="equal">
      <formula>"НП"</formula>
    </cfRule>
  </conditionalFormatting>
  <conditionalFormatting sqref="N31">
    <cfRule type="cellIs" dxfId="386" priority="28" operator="equal">
      <formula>"В"</formula>
    </cfRule>
  </conditionalFormatting>
  <conditionalFormatting sqref="N31">
    <cfRule type="cellIs" dxfId="385" priority="27" operator="equal">
      <formula>"П"</formula>
    </cfRule>
  </conditionalFormatting>
  <conditionalFormatting sqref="N31">
    <cfRule type="cellIs" dxfId="384" priority="26" operator="equal">
      <formula>"С"</formula>
    </cfRule>
  </conditionalFormatting>
  <conditionalFormatting sqref="I33">
    <cfRule type="cellIs" dxfId="383" priority="16" operator="equal">
      <formula>"В"</formula>
    </cfRule>
  </conditionalFormatting>
  <conditionalFormatting sqref="I33">
    <cfRule type="cellIs" dxfId="382" priority="15" operator="equal">
      <formula>"П"</formula>
    </cfRule>
  </conditionalFormatting>
  <conditionalFormatting sqref="I33">
    <cfRule type="cellIs" dxfId="381" priority="14" operator="equal">
      <formula>"С"</formula>
    </cfRule>
  </conditionalFormatting>
  <conditionalFormatting sqref="N33">
    <cfRule type="cellIs" dxfId="380" priority="12" operator="equal">
      <formula>"В"</formula>
    </cfRule>
  </conditionalFormatting>
  <conditionalFormatting sqref="N33">
    <cfRule type="cellIs" dxfId="379" priority="11" operator="equal">
      <formula>"П"</formula>
    </cfRule>
  </conditionalFormatting>
  <conditionalFormatting sqref="N33">
    <cfRule type="cellIs" dxfId="378" priority="10" operator="equal">
      <formula>"С"</formula>
    </cfRule>
  </conditionalFormatting>
  <conditionalFormatting sqref="N33">
    <cfRule type="cellIs" dxfId="377" priority="9" operator="equal">
      <formula>"НП"</formula>
    </cfRule>
  </conditionalFormatting>
  <conditionalFormatting sqref="I33">
    <cfRule type="cellIs" dxfId="376" priority="13" operator="equal">
      <formula>"НП"</formula>
    </cfRule>
  </conditionalFormatting>
  <conditionalFormatting sqref="I34">
    <cfRule type="cellIs" dxfId="375" priority="24" operator="equal">
      <formula>"В"</formula>
    </cfRule>
  </conditionalFormatting>
  <conditionalFormatting sqref="I34">
    <cfRule type="cellIs" dxfId="374" priority="23" operator="equal">
      <formula>"П"</formula>
    </cfRule>
  </conditionalFormatting>
  <conditionalFormatting sqref="I34">
    <cfRule type="cellIs" dxfId="373" priority="22" operator="equal">
      <formula>"С"</formula>
    </cfRule>
  </conditionalFormatting>
  <conditionalFormatting sqref="N34">
    <cfRule type="cellIs" dxfId="372" priority="17" operator="equal">
      <formula>"НП"</formula>
    </cfRule>
  </conditionalFormatting>
  <conditionalFormatting sqref="N34">
    <cfRule type="cellIs" dxfId="371" priority="20" operator="equal">
      <formula>"В"</formula>
    </cfRule>
  </conditionalFormatting>
  <conditionalFormatting sqref="N34">
    <cfRule type="cellIs" dxfId="370" priority="19" operator="equal">
      <formula>"П"</formula>
    </cfRule>
  </conditionalFormatting>
  <conditionalFormatting sqref="N34">
    <cfRule type="cellIs" dxfId="369" priority="18" operator="equal">
      <formula>"С"</formula>
    </cfRule>
  </conditionalFormatting>
  <conditionalFormatting sqref="I34">
    <cfRule type="cellIs" dxfId="368" priority="21" operator="equal">
      <formula>"НП"</formula>
    </cfRule>
  </conditionalFormatting>
  <conditionalFormatting sqref="I35">
    <cfRule type="cellIs" dxfId="367" priority="8" operator="equal">
      <formula>"В"</formula>
    </cfRule>
  </conditionalFormatting>
  <conditionalFormatting sqref="I35">
    <cfRule type="cellIs" dxfId="366" priority="7" operator="equal">
      <formula>"П"</formula>
    </cfRule>
  </conditionalFormatting>
  <conditionalFormatting sqref="I35">
    <cfRule type="cellIs" dxfId="365" priority="6" operator="equal">
      <formula>"С"</formula>
    </cfRule>
  </conditionalFormatting>
  <conditionalFormatting sqref="I35">
    <cfRule type="cellIs" dxfId="364" priority="5" operator="equal">
      <formula>"НП"</formula>
    </cfRule>
  </conditionalFormatting>
  <conditionalFormatting sqref="N35">
    <cfRule type="cellIs" dxfId="363" priority="4" operator="equal">
      <formula>"В"</formula>
    </cfRule>
  </conditionalFormatting>
  <conditionalFormatting sqref="N35">
    <cfRule type="cellIs" dxfId="362" priority="3" operator="equal">
      <formula>"П"</formula>
    </cfRule>
  </conditionalFormatting>
  <conditionalFormatting sqref="N35">
    <cfRule type="cellIs" dxfId="361" priority="2" operator="equal">
      <formula>"С"</formula>
    </cfRule>
  </conditionalFormatting>
  <conditionalFormatting sqref="N35">
    <cfRule type="cellIs" dxfId="360" priority="1" operator="equal">
      <formula>"НП"</formula>
    </cfRule>
  </conditionalFormatting>
  <dataValidations count="1">
    <dataValidation type="list" allowBlank="1" showInputMessage="1" showErrorMessage="1" sqref="K19:L19 F19:G21 K21:L21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N44"/>
  <sheetViews>
    <sheetView view="pageBreakPreview" topLeftCell="A34" zoomScale="96" zoomScaleNormal="100" zoomScaleSheetLayoutView="96" workbookViewId="0">
      <selection activeCell="B36" sqref="B36:B37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94" t="s">
        <v>68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26" x14ac:dyDescent="0.25">
      <c r="A19" s="11">
        <v>1</v>
      </c>
      <c r="B19" s="51" t="s">
        <v>22</v>
      </c>
      <c r="C19" s="12" t="s">
        <v>47</v>
      </c>
      <c r="D19" s="68" t="s">
        <v>23</v>
      </c>
      <c r="E19" s="68"/>
      <c r="F19" s="11">
        <v>3</v>
      </c>
      <c r="G19" s="11">
        <v>2</v>
      </c>
      <c r="H19" s="11">
        <f>F19*G19</f>
        <v>6</v>
      </c>
      <c r="I19" s="13" t="str">
        <f>IF(H19&lt;5,"П",IF(H19&lt;10,"С",IF(H19&lt;15,"В","НП")))</f>
        <v>С</v>
      </c>
      <c r="J19" s="12" t="s">
        <v>48</v>
      </c>
      <c r="K19" s="11">
        <v>3</v>
      </c>
      <c r="L19" s="11">
        <v>1</v>
      </c>
      <c r="M19" s="11">
        <f t="shared" ref="M19:M37" si="0">K19*L19</f>
        <v>3</v>
      </c>
      <c r="N19" s="14" t="str">
        <f>IF(M19&lt;5,"П",IF(M19&lt;10,"С",IF(M19&lt;15,"В","НП")))</f>
        <v>П</v>
      </c>
    </row>
    <row r="20" spans="1:14" ht="63" x14ac:dyDescent="0.25">
      <c r="A20" s="1">
        <v>2</v>
      </c>
      <c r="B20" s="52" t="s">
        <v>22</v>
      </c>
      <c r="C20" s="4" t="s">
        <v>27</v>
      </c>
      <c r="D20" s="59" t="s">
        <v>25</v>
      </c>
      <c r="E20" s="59"/>
      <c r="F20" s="1">
        <v>3</v>
      </c>
      <c r="G20" s="1">
        <v>2</v>
      </c>
      <c r="H20" s="1">
        <f t="shared" ref="H20:H37" si="1">F20*G20</f>
        <v>6</v>
      </c>
      <c r="I20" s="2" t="str">
        <f t="shared" ref="I20:I37" si="2">IF(H20&lt;5,"П",IF(H20&lt;10,"С",IF(H20&lt;15,"В","НП")))</f>
        <v>С</v>
      </c>
      <c r="J20" s="4" t="s">
        <v>28</v>
      </c>
      <c r="K20" s="1">
        <v>3</v>
      </c>
      <c r="L20" s="1">
        <v>1</v>
      </c>
      <c r="M20" s="1">
        <f t="shared" si="0"/>
        <v>3</v>
      </c>
      <c r="N20" s="3" t="str">
        <f t="shared" ref="N20:N37" si="3">IF(M20&lt;5,"П",IF(M20&lt;10,"С",IF(M20&lt;15,"В","НП")))</f>
        <v>П</v>
      </c>
    </row>
    <row r="21" spans="1:14" ht="47.25" x14ac:dyDescent="0.25">
      <c r="A21" s="11">
        <v>3</v>
      </c>
      <c r="B21" s="52" t="s">
        <v>22</v>
      </c>
      <c r="C21" s="4" t="s">
        <v>24</v>
      </c>
      <c r="D21" s="59" t="s">
        <v>25</v>
      </c>
      <c r="E21" s="59"/>
      <c r="F21" s="1">
        <v>2</v>
      </c>
      <c r="G21" s="1">
        <v>3</v>
      </c>
      <c r="H21" s="1">
        <f t="shared" si="1"/>
        <v>6</v>
      </c>
      <c r="I21" s="2" t="str">
        <f t="shared" si="2"/>
        <v>С</v>
      </c>
      <c r="J21" s="5" t="s">
        <v>26</v>
      </c>
      <c r="K21" s="1">
        <v>1</v>
      </c>
      <c r="L21" s="1">
        <v>1</v>
      </c>
      <c r="M21" s="1">
        <f t="shared" si="0"/>
        <v>1</v>
      </c>
      <c r="N21" s="3" t="str">
        <f t="shared" si="3"/>
        <v>П</v>
      </c>
    </row>
    <row r="22" spans="1:14" ht="100.5" customHeight="1" x14ac:dyDescent="0.25">
      <c r="A22" s="1">
        <v>4</v>
      </c>
      <c r="B22" s="51" t="s">
        <v>22</v>
      </c>
      <c r="C22" s="31" t="s">
        <v>84</v>
      </c>
      <c r="D22" s="59" t="s">
        <v>25</v>
      </c>
      <c r="E22" s="59"/>
      <c r="F22" s="1">
        <v>2</v>
      </c>
      <c r="G22" s="1">
        <v>3</v>
      </c>
      <c r="H22" s="1">
        <f t="shared" si="1"/>
        <v>6</v>
      </c>
      <c r="I22" s="2" t="str">
        <f t="shared" si="2"/>
        <v>С</v>
      </c>
      <c r="J22" s="4" t="s">
        <v>83</v>
      </c>
      <c r="K22" s="1">
        <v>1</v>
      </c>
      <c r="L22" s="1">
        <v>1</v>
      </c>
      <c r="M22" s="1">
        <f t="shared" si="0"/>
        <v>1</v>
      </c>
      <c r="N22" s="3" t="str">
        <f t="shared" si="3"/>
        <v>П</v>
      </c>
    </row>
    <row r="23" spans="1:14" ht="126" x14ac:dyDescent="0.25">
      <c r="A23" s="11">
        <v>5</v>
      </c>
      <c r="B23" s="51" t="s">
        <v>22</v>
      </c>
      <c r="C23" s="4" t="s">
        <v>75</v>
      </c>
      <c r="D23" s="59" t="s">
        <v>36</v>
      </c>
      <c r="E23" s="59"/>
      <c r="F23" s="1">
        <v>3</v>
      </c>
      <c r="G23" s="1">
        <v>2</v>
      </c>
      <c r="H23" s="1">
        <f t="shared" si="1"/>
        <v>6</v>
      </c>
      <c r="I23" s="2" t="str">
        <f t="shared" si="2"/>
        <v>С</v>
      </c>
      <c r="J23" s="4" t="s">
        <v>85</v>
      </c>
      <c r="K23" s="1">
        <v>2</v>
      </c>
      <c r="L23" s="1">
        <v>2</v>
      </c>
      <c r="M23" s="1">
        <f t="shared" si="0"/>
        <v>4</v>
      </c>
      <c r="N23" s="3" t="str">
        <f t="shared" si="3"/>
        <v>П</v>
      </c>
    </row>
    <row r="24" spans="1:14" ht="127.5" customHeight="1" x14ac:dyDescent="0.25">
      <c r="A24" s="1">
        <v>6</v>
      </c>
      <c r="B24" s="51" t="s">
        <v>22</v>
      </c>
      <c r="C24" s="31" t="s">
        <v>102</v>
      </c>
      <c r="D24" s="53" t="s">
        <v>103</v>
      </c>
      <c r="E24" s="54"/>
      <c r="F24" s="1">
        <v>2</v>
      </c>
      <c r="G24" s="1">
        <v>3</v>
      </c>
      <c r="H24" s="1">
        <f>F24*G24</f>
        <v>6</v>
      </c>
      <c r="I24" s="2" t="str">
        <f>IF(H24&lt;5,"П",IF(H24&lt;10,"С",IF(H24&lt;15,"В","НП")))</f>
        <v>С</v>
      </c>
      <c r="J24" s="6" t="s">
        <v>104</v>
      </c>
      <c r="K24" s="1">
        <v>1</v>
      </c>
      <c r="L24" s="1">
        <v>2</v>
      </c>
      <c r="M24" s="1">
        <f>K24*L24</f>
        <v>2</v>
      </c>
      <c r="N24" s="3" t="str">
        <f>IF(M24&lt;5,"П",IF(M24&lt;10,"С",IF(M24&lt;15,"В","НП")))</f>
        <v>П</v>
      </c>
    </row>
    <row r="25" spans="1:14" ht="126" x14ac:dyDescent="0.25">
      <c r="A25" s="11">
        <v>7</v>
      </c>
      <c r="B25" s="51" t="s">
        <v>22</v>
      </c>
      <c r="C25" s="4" t="s">
        <v>86</v>
      </c>
      <c r="D25" s="55" t="s">
        <v>25</v>
      </c>
      <c r="E25" s="55"/>
      <c r="F25" s="11">
        <v>2</v>
      </c>
      <c r="G25" s="11">
        <v>4</v>
      </c>
      <c r="H25" s="11">
        <f t="shared" si="1"/>
        <v>8</v>
      </c>
      <c r="I25" s="13" t="str">
        <f t="shared" si="2"/>
        <v>С</v>
      </c>
      <c r="J25" s="15" t="s">
        <v>87</v>
      </c>
      <c r="K25" s="11">
        <v>2</v>
      </c>
      <c r="L25" s="11">
        <v>2</v>
      </c>
      <c r="M25" s="11">
        <f t="shared" si="0"/>
        <v>4</v>
      </c>
      <c r="N25" s="14" t="str">
        <f t="shared" si="3"/>
        <v>П</v>
      </c>
    </row>
    <row r="26" spans="1:14" ht="173.25" x14ac:dyDescent="0.25">
      <c r="A26" s="1">
        <v>8</v>
      </c>
      <c r="B26" s="49" t="s">
        <v>32</v>
      </c>
      <c r="C26" s="15" t="s">
        <v>88</v>
      </c>
      <c r="D26" s="55" t="s">
        <v>90</v>
      </c>
      <c r="E26" s="55"/>
      <c r="F26" s="11">
        <v>3</v>
      </c>
      <c r="G26" s="11">
        <v>2</v>
      </c>
      <c r="H26" s="11">
        <f t="shared" si="1"/>
        <v>6</v>
      </c>
      <c r="I26" s="13" t="str">
        <f t="shared" si="2"/>
        <v>С</v>
      </c>
      <c r="J26" s="15" t="s">
        <v>89</v>
      </c>
      <c r="K26" s="11">
        <v>2</v>
      </c>
      <c r="L26" s="11">
        <v>1</v>
      </c>
      <c r="M26" s="11">
        <f t="shared" si="0"/>
        <v>2</v>
      </c>
      <c r="N26" s="14" t="str">
        <f t="shared" si="3"/>
        <v>П</v>
      </c>
    </row>
    <row r="27" spans="1:14" ht="78.75" x14ac:dyDescent="0.25">
      <c r="A27" s="11">
        <v>9</v>
      </c>
      <c r="B27" s="49" t="s">
        <v>32</v>
      </c>
      <c r="C27" s="4" t="s">
        <v>29</v>
      </c>
      <c r="D27" s="55" t="s">
        <v>25</v>
      </c>
      <c r="E27" s="55"/>
      <c r="F27" s="11">
        <v>3</v>
      </c>
      <c r="G27" s="11">
        <v>3</v>
      </c>
      <c r="H27" s="11">
        <f t="shared" si="1"/>
        <v>9</v>
      </c>
      <c r="I27" s="13" t="str">
        <f t="shared" si="2"/>
        <v>С</v>
      </c>
      <c r="J27" s="16" t="s">
        <v>52</v>
      </c>
      <c r="K27" s="11">
        <v>2</v>
      </c>
      <c r="L27" s="11">
        <v>2</v>
      </c>
      <c r="M27" s="11">
        <f t="shared" si="0"/>
        <v>4</v>
      </c>
      <c r="N27" s="14" t="str">
        <f t="shared" si="3"/>
        <v>П</v>
      </c>
    </row>
    <row r="28" spans="1:14" ht="47.25" x14ac:dyDescent="0.25">
      <c r="A28" s="1">
        <v>10</v>
      </c>
      <c r="B28" s="49" t="s">
        <v>32</v>
      </c>
      <c r="C28" s="4" t="s">
        <v>29</v>
      </c>
      <c r="D28" s="55" t="s">
        <v>25</v>
      </c>
      <c r="E28" s="55"/>
      <c r="F28" s="11">
        <v>3</v>
      </c>
      <c r="G28" s="11">
        <v>3</v>
      </c>
      <c r="H28" s="11">
        <f t="shared" si="1"/>
        <v>9</v>
      </c>
      <c r="I28" s="13" t="str">
        <f t="shared" si="2"/>
        <v>С</v>
      </c>
      <c r="J28" s="16" t="s">
        <v>53</v>
      </c>
      <c r="K28" s="11">
        <v>2</v>
      </c>
      <c r="L28" s="11">
        <v>2</v>
      </c>
      <c r="M28" s="11">
        <f t="shared" si="0"/>
        <v>4</v>
      </c>
      <c r="N28" s="14" t="str">
        <f t="shared" si="3"/>
        <v>П</v>
      </c>
    </row>
    <row r="29" spans="1:14" ht="78.75" x14ac:dyDescent="0.25">
      <c r="A29" s="11">
        <v>11</v>
      </c>
      <c r="B29" s="50" t="s">
        <v>32</v>
      </c>
      <c r="C29" s="4" t="s">
        <v>33</v>
      </c>
      <c r="D29" s="59" t="s">
        <v>25</v>
      </c>
      <c r="E29" s="59"/>
      <c r="F29" s="1">
        <v>3</v>
      </c>
      <c r="G29" s="1">
        <v>2</v>
      </c>
      <c r="H29" s="1">
        <f t="shared" si="1"/>
        <v>6</v>
      </c>
      <c r="I29" s="2" t="str">
        <f t="shared" si="2"/>
        <v>С</v>
      </c>
      <c r="J29" s="4" t="s">
        <v>34</v>
      </c>
      <c r="K29" s="1">
        <v>2</v>
      </c>
      <c r="L29" s="1">
        <v>2</v>
      </c>
      <c r="M29" s="1">
        <f t="shared" si="0"/>
        <v>4</v>
      </c>
      <c r="N29" s="3" t="str">
        <f t="shared" si="3"/>
        <v>П</v>
      </c>
    </row>
    <row r="30" spans="1:14" ht="94.5" x14ac:dyDescent="0.25">
      <c r="A30" s="1">
        <v>12</v>
      </c>
      <c r="B30" s="50" t="s">
        <v>32</v>
      </c>
      <c r="C30" s="31" t="s">
        <v>35</v>
      </c>
      <c r="D30" s="53" t="s">
        <v>36</v>
      </c>
      <c r="E30" s="54"/>
      <c r="F30" s="1">
        <v>3</v>
      </c>
      <c r="G30" s="1">
        <v>2</v>
      </c>
      <c r="H30" s="1">
        <f t="shared" ref="H30:H31" si="4">F30*G30</f>
        <v>6</v>
      </c>
      <c r="I30" s="2" t="str">
        <f t="shared" ref="I30:I31" si="5">IF(H30&lt;5,"П",IF(H30&lt;10,"С",IF(H30&lt;15,"В","НП")))</f>
        <v>С</v>
      </c>
      <c r="J30" s="6" t="s">
        <v>37</v>
      </c>
      <c r="K30" s="1">
        <v>2</v>
      </c>
      <c r="L30" s="1">
        <v>1</v>
      </c>
      <c r="M30" s="1">
        <f t="shared" ref="M30:M31" si="6">K30*L30</f>
        <v>2</v>
      </c>
      <c r="N30" s="3" t="str">
        <f t="shared" ref="N30:N31" si="7">IF(M30&lt;5,"П",IF(M30&lt;10,"С",IF(M30&lt;15,"В","НП")))</f>
        <v>П</v>
      </c>
    </row>
    <row r="31" spans="1:14" ht="157.5" x14ac:dyDescent="0.25">
      <c r="A31" s="11">
        <v>13</v>
      </c>
      <c r="B31" s="49" t="s">
        <v>32</v>
      </c>
      <c r="C31" s="30" t="s">
        <v>54</v>
      </c>
      <c r="D31" s="56" t="s">
        <v>23</v>
      </c>
      <c r="E31" s="56"/>
      <c r="F31" s="11">
        <v>3</v>
      </c>
      <c r="G31" s="11">
        <v>2</v>
      </c>
      <c r="H31" s="11">
        <f t="shared" si="4"/>
        <v>6</v>
      </c>
      <c r="I31" s="13" t="str">
        <f t="shared" si="5"/>
        <v>С</v>
      </c>
      <c r="J31" s="30" t="s">
        <v>55</v>
      </c>
      <c r="K31" s="11">
        <v>3</v>
      </c>
      <c r="L31" s="11">
        <v>1</v>
      </c>
      <c r="M31" s="11">
        <f t="shared" si="6"/>
        <v>3</v>
      </c>
      <c r="N31" s="14" t="str">
        <f t="shared" si="7"/>
        <v>П</v>
      </c>
    </row>
    <row r="32" spans="1:14" ht="63" x14ac:dyDescent="0.25">
      <c r="A32" s="1">
        <v>14</v>
      </c>
      <c r="B32" s="50" t="s">
        <v>32</v>
      </c>
      <c r="C32" s="31" t="s">
        <v>91</v>
      </c>
      <c r="D32" s="53" t="s">
        <v>92</v>
      </c>
      <c r="E32" s="54"/>
      <c r="F32" s="1">
        <v>2</v>
      </c>
      <c r="G32" s="1">
        <v>2</v>
      </c>
      <c r="H32" s="1">
        <f t="shared" si="1"/>
        <v>4</v>
      </c>
      <c r="I32" s="2" t="str">
        <f t="shared" si="2"/>
        <v>П</v>
      </c>
      <c r="J32" s="6" t="s">
        <v>93</v>
      </c>
      <c r="K32" s="1">
        <v>2</v>
      </c>
      <c r="L32" s="1">
        <v>1</v>
      </c>
      <c r="M32" s="1">
        <f t="shared" si="0"/>
        <v>2</v>
      </c>
      <c r="N32" s="3" t="str">
        <f t="shared" si="3"/>
        <v>П</v>
      </c>
    </row>
    <row r="33" spans="1:14" ht="47.25" x14ac:dyDescent="0.25">
      <c r="A33" s="11">
        <v>15</v>
      </c>
      <c r="B33" s="50" t="s">
        <v>32</v>
      </c>
      <c r="C33" s="31" t="s">
        <v>94</v>
      </c>
      <c r="D33" s="53" t="s">
        <v>96</v>
      </c>
      <c r="E33" s="54"/>
      <c r="F33" s="1">
        <v>2</v>
      </c>
      <c r="G33" s="1">
        <v>2</v>
      </c>
      <c r="H33" s="1">
        <f t="shared" si="1"/>
        <v>4</v>
      </c>
      <c r="I33" s="2" t="str">
        <f t="shared" si="2"/>
        <v>П</v>
      </c>
      <c r="J33" s="6" t="s">
        <v>95</v>
      </c>
      <c r="K33" s="1">
        <v>2</v>
      </c>
      <c r="L33" s="1">
        <v>1</v>
      </c>
      <c r="M33" s="1">
        <f t="shared" si="0"/>
        <v>2</v>
      </c>
      <c r="N33" s="3" t="str">
        <f t="shared" si="3"/>
        <v>П</v>
      </c>
    </row>
    <row r="34" spans="1:14" ht="110.25" x14ac:dyDescent="0.25">
      <c r="A34" s="1">
        <v>16</v>
      </c>
      <c r="B34" s="50" t="s">
        <v>32</v>
      </c>
      <c r="C34" s="31" t="s">
        <v>97</v>
      </c>
      <c r="D34" s="53" t="s">
        <v>98</v>
      </c>
      <c r="E34" s="54"/>
      <c r="F34" s="1">
        <v>2</v>
      </c>
      <c r="G34" s="1">
        <v>2</v>
      </c>
      <c r="H34" s="1">
        <f t="shared" ref="H34" si="8">F34*G34</f>
        <v>4</v>
      </c>
      <c r="I34" s="2" t="str">
        <f t="shared" ref="I34" si="9">IF(H34&lt;5,"П",IF(H34&lt;10,"С",IF(H34&lt;15,"В","НП")))</f>
        <v>П</v>
      </c>
      <c r="J34" s="6" t="s">
        <v>99</v>
      </c>
      <c r="K34" s="1">
        <v>1</v>
      </c>
      <c r="L34" s="1">
        <v>1</v>
      </c>
      <c r="M34" s="1">
        <f t="shared" ref="M34" si="10">K34*L34</f>
        <v>1</v>
      </c>
      <c r="N34" s="3" t="str">
        <f t="shared" ref="N34" si="11">IF(M34&lt;5,"П",IF(M34&lt;10,"С",IF(M34&lt;15,"В","НП")))</f>
        <v>П</v>
      </c>
    </row>
    <row r="35" spans="1:14" ht="78.75" x14ac:dyDescent="0.25">
      <c r="A35" s="11">
        <v>17</v>
      </c>
      <c r="B35" s="49" t="s">
        <v>32</v>
      </c>
      <c r="C35" s="15" t="s">
        <v>71</v>
      </c>
      <c r="D35" s="53" t="s">
        <v>25</v>
      </c>
      <c r="E35" s="54"/>
      <c r="F35" s="11">
        <v>2</v>
      </c>
      <c r="G35" s="11">
        <v>2</v>
      </c>
      <c r="H35" s="11">
        <f t="shared" si="1"/>
        <v>4</v>
      </c>
      <c r="I35" s="13" t="str">
        <f t="shared" si="2"/>
        <v>П</v>
      </c>
      <c r="J35" s="15" t="s">
        <v>72</v>
      </c>
      <c r="K35" s="11">
        <v>1</v>
      </c>
      <c r="L35" s="11">
        <v>1</v>
      </c>
      <c r="M35" s="11">
        <f t="shared" si="0"/>
        <v>1</v>
      </c>
      <c r="N35" s="14" t="str">
        <f t="shared" si="3"/>
        <v>П</v>
      </c>
    </row>
    <row r="36" spans="1:14" ht="78.75" x14ac:dyDescent="0.25">
      <c r="A36" s="1">
        <v>18</v>
      </c>
      <c r="B36" s="28" t="s">
        <v>38</v>
      </c>
      <c r="C36" s="31" t="s">
        <v>81</v>
      </c>
      <c r="D36" s="53" t="s">
        <v>23</v>
      </c>
      <c r="E36" s="54"/>
      <c r="F36" s="1">
        <v>3</v>
      </c>
      <c r="G36" s="1">
        <v>2</v>
      </c>
      <c r="H36" s="1">
        <f t="shared" si="1"/>
        <v>6</v>
      </c>
      <c r="I36" s="2" t="str">
        <f t="shared" si="2"/>
        <v>С</v>
      </c>
      <c r="J36" s="7" t="s">
        <v>100</v>
      </c>
      <c r="K36" s="1">
        <v>2</v>
      </c>
      <c r="L36" s="1">
        <v>1</v>
      </c>
      <c r="M36" s="1">
        <f t="shared" si="0"/>
        <v>2</v>
      </c>
      <c r="N36" s="3" t="str">
        <f t="shared" si="3"/>
        <v>П</v>
      </c>
    </row>
    <row r="37" spans="1:14" ht="78.75" x14ac:dyDescent="0.25">
      <c r="A37" s="11">
        <v>19</v>
      </c>
      <c r="B37" s="28" t="s">
        <v>38</v>
      </c>
      <c r="C37" s="4" t="s">
        <v>27</v>
      </c>
      <c r="D37" s="53" t="s">
        <v>25</v>
      </c>
      <c r="E37" s="54"/>
      <c r="F37" s="1">
        <v>2</v>
      </c>
      <c r="G37" s="1">
        <v>3</v>
      </c>
      <c r="H37" s="1">
        <f t="shared" si="1"/>
        <v>6</v>
      </c>
      <c r="I37" s="2" t="str">
        <f t="shared" si="2"/>
        <v>С</v>
      </c>
      <c r="J37" s="7" t="s">
        <v>40</v>
      </c>
      <c r="K37" s="1">
        <v>1</v>
      </c>
      <c r="L37" s="1">
        <v>2</v>
      </c>
      <c r="M37" s="1">
        <f t="shared" si="0"/>
        <v>2</v>
      </c>
      <c r="N37" s="3" t="str">
        <f t="shared" si="3"/>
        <v>П</v>
      </c>
    </row>
    <row r="40" spans="1:14" x14ac:dyDescent="0.25">
      <c r="B40" s="8" t="s">
        <v>41</v>
      </c>
    </row>
    <row r="41" spans="1:14" x14ac:dyDescent="0.25">
      <c r="B41" s="22" t="s">
        <v>42</v>
      </c>
    </row>
    <row r="42" spans="1:14" x14ac:dyDescent="0.25">
      <c r="B42" s="23" t="s">
        <v>43</v>
      </c>
    </row>
    <row r="43" spans="1:14" x14ac:dyDescent="0.25">
      <c r="B43" s="24" t="s">
        <v>44</v>
      </c>
    </row>
    <row r="44" spans="1:14" x14ac:dyDescent="0.25">
      <c r="B44" s="25" t="s">
        <v>45</v>
      </c>
    </row>
  </sheetData>
  <mergeCells count="57">
    <mergeCell ref="D37:E37"/>
    <mergeCell ref="D27:E27"/>
    <mergeCell ref="D28:E28"/>
    <mergeCell ref="D29:E29"/>
    <mergeCell ref="D32:E32"/>
    <mergeCell ref="D35:E35"/>
    <mergeCell ref="D36:E36"/>
    <mergeCell ref="D30:E30"/>
    <mergeCell ref="D31:E31"/>
    <mergeCell ref="D34:E34"/>
    <mergeCell ref="D33:E33"/>
    <mergeCell ref="D26:E26"/>
    <mergeCell ref="H16:I17"/>
    <mergeCell ref="K16:K17"/>
    <mergeCell ref="L16:L17"/>
    <mergeCell ref="D22:E22"/>
    <mergeCell ref="D23:E23"/>
    <mergeCell ref="D25:E25"/>
    <mergeCell ref="D18:E18"/>
    <mergeCell ref="D19:E19"/>
    <mergeCell ref="D20:E20"/>
    <mergeCell ref="D21:E21"/>
    <mergeCell ref="D24:E24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M16:N17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</mergeCells>
  <conditionalFormatting sqref="N32">
    <cfRule type="cellIs" dxfId="359" priority="57" operator="equal">
      <formula>"НП"</formula>
    </cfRule>
  </conditionalFormatting>
  <conditionalFormatting sqref="I19 I25">
    <cfRule type="cellIs" dxfId="358" priority="136" operator="equal">
      <formula>"В"</formula>
    </cfRule>
  </conditionalFormatting>
  <conditionalFormatting sqref="I19 I25">
    <cfRule type="cellIs" dxfId="357" priority="135" operator="equal">
      <formula>"П"</formula>
    </cfRule>
  </conditionalFormatting>
  <conditionalFormatting sqref="I19 I25">
    <cfRule type="cellIs" dxfId="356" priority="134" operator="equal">
      <formula>"С"</formula>
    </cfRule>
  </conditionalFormatting>
  <conditionalFormatting sqref="I19 I25">
    <cfRule type="cellIs" dxfId="355" priority="133" operator="equal">
      <formula>"НП"</formula>
    </cfRule>
  </conditionalFormatting>
  <conditionalFormatting sqref="N19 N25">
    <cfRule type="cellIs" dxfId="354" priority="132" operator="equal">
      <formula>"В"</formula>
    </cfRule>
  </conditionalFormatting>
  <conditionalFormatting sqref="N19 N25">
    <cfRule type="cellIs" dxfId="353" priority="131" operator="equal">
      <formula>"П"</formula>
    </cfRule>
  </conditionalFormatting>
  <conditionalFormatting sqref="N19 N25">
    <cfRule type="cellIs" dxfId="352" priority="130" operator="equal">
      <formula>"С"</formula>
    </cfRule>
  </conditionalFormatting>
  <conditionalFormatting sqref="N19 N25">
    <cfRule type="cellIs" dxfId="351" priority="129" operator="equal">
      <formula>"НП"</formula>
    </cfRule>
  </conditionalFormatting>
  <conditionalFormatting sqref="I35">
    <cfRule type="cellIs" dxfId="350" priority="128" operator="equal">
      <formula>"В"</formula>
    </cfRule>
  </conditionalFormatting>
  <conditionalFormatting sqref="I35">
    <cfRule type="cellIs" dxfId="349" priority="127" operator="equal">
      <formula>"П"</formula>
    </cfRule>
  </conditionalFormatting>
  <conditionalFormatting sqref="I35">
    <cfRule type="cellIs" dxfId="348" priority="126" operator="equal">
      <formula>"С"</formula>
    </cfRule>
  </conditionalFormatting>
  <conditionalFormatting sqref="I35">
    <cfRule type="cellIs" dxfId="347" priority="125" operator="equal">
      <formula>"НП"</formula>
    </cfRule>
  </conditionalFormatting>
  <conditionalFormatting sqref="N35">
    <cfRule type="cellIs" dxfId="346" priority="124" operator="equal">
      <formula>"В"</formula>
    </cfRule>
  </conditionalFormatting>
  <conditionalFormatting sqref="N35">
    <cfRule type="cellIs" dxfId="345" priority="123" operator="equal">
      <formula>"П"</formula>
    </cfRule>
  </conditionalFormatting>
  <conditionalFormatting sqref="N35">
    <cfRule type="cellIs" dxfId="344" priority="122" operator="equal">
      <formula>"С"</formula>
    </cfRule>
  </conditionalFormatting>
  <conditionalFormatting sqref="N35">
    <cfRule type="cellIs" dxfId="343" priority="121" operator="equal">
      <formula>"НП"</formula>
    </cfRule>
  </conditionalFormatting>
  <conditionalFormatting sqref="I26:I27">
    <cfRule type="cellIs" dxfId="342" priority="120" operator="equal">
      <formula>"В"</formula>
    </cfRule>
  </conditionalFormatting>
  <conditionalFormatting sqref="I26:I27">
    <cfRule type="cellIs" dxfId="341" priority="119" operator="equal">
      <formula>"П"</formula>
    </cfRule>
  </conditionalFormatting>
  <conditionalFormatting sqref="I26:I27">
    <cfRule type="cellIs" dxfId="340" priority="118" operator="equal">
      <formula>"С"</formula>
    </cfRule>
  </conditionalFormatting>
  <conditionalFormatting sqref="I26:I27">
    <cfRule type="cellIs" dxfId="339" priority="117" operator="equal">
      <formula>"НП"</formula>
    </cfRule>
  </conditionalFormatting>
  <conditionalFormatting sqref="N26:N27">
    <cfRule type="cellIs" dxfId="338" priority="116" operator="equal">
      <formula>"В"</formula>
    </cfRule>
  </conditionalFormatting>
  <conditionalFormatting sqref="N26:N27">
    <cfRule type="cellIs" dxfId="337" priority="115" operator="equal">
      <formula>"П"</formula>
    </cfRule>
  </conditionalFormatting>
  <conditionalFormatting sqref="N26:N27">
    <cfRule type="cellIs" dxfId="336" priority="114" operator="equal">
      <formula>"С"</formula>
    </cfRule>
  </conditionalFormatting>
  <conditionalFormatting sqref="N26:N27">
    <cfRule type="cellIs" dxfId="335" priority="113" operator="equal">
      <formula>"НП"</formula>
    </cfRule>
  </conditionalFormatting>
  <conditionalFormatting sqref="I20">
    <cfRule type="cellIs" dxfId="334" priority="112" operator="equal">
      <formula>"В"</formula>
    </cfRule>
  </conditionalFormatting>
  <conditionalFormatting sqref="I20">
    <cfRule type="cellIs" dxfId="333" priority="111" operator="equal">
      <formula>"П"</formula>
    </cfRule>
  </conditionalFormatting>
  <conditionalFormatting sqref="I20">
    <cfRule type="cellIs" dxfId="332" priority="110" operator="equal">
      <formula>"С"</formula>
    </cfRule>
  </conditionalFormatting>
  <conditionalFormatting sqref="I20">
    <cfRule type="cellIs" dxfId="331" priority="109" operator="equal">
      <formula>"НП"</formula>
    </cfRule>
  </conditionalFormatting>
  <conditionalFormatting sqref="N20">
    <cfRule type="cellIs" dxfId="330" priority="108" operator="equal">
      <formula>"В"</formula>
    </cfRule>
  </conditionalFormatting>
  <conditionalFormatting sqref="N20">
    <cfRule type="cellIs" dxfId="329" priority="107" operator="equal">
      <formula>"П"</formula>
    </cfRule>
  </conditionalFormatting>
  <conditionalFormatting sqref="N20">
    <cfRule type="cellIs" dxfId="328" priority="106" operator="equal">
      <formula>"С"</formula>
    </cfRule>
  </conditionalFormatting>
  <conditionalFormatting sqref="N20">
    <cfRule type="cellIs" dxfId="327" priority="105" operator="equal">
      <formula>"НП"</formula>
    </cfRule>
  </conditionalFormatting>
  <conditionalFormatting sqref="I21">
    <cfRule type="cellIs" dxfId="326" priority="104" operator="equal">
      <formula>"В"</formula>
    </cfRule>
  </conditionalFormatting>
  <conditionalFormatting sqref="I21">
    <cfRule type="cellIs" dxfId="325" priority="103" operator="equal">
      <formula>"П"</formula>
    </cfRule>
  </conditionalFormatting>
  <conditionalFormatting sqref="I21">
    <cfRule type="cellIs" dxfId="324" priority="102" operator="equal">
      <formula>"С"</formula>
    </cfRule>
  </conditionalFormatting>
  <conditionalFormatting sqref="I21">
    <cfRule type="cellIs" dxfId="323" priority="101" operator="equal">
      <formula>"НП"</formula>
    </cfRule>
  </conditionalFormatting>
  <conditionalFormatting sqref="N21">
    <cfRule type="cellIs" dxfId="322" priority="100" operator="equal">
      <formula>"В"</formula>
    </cfRule>
  </conditionalFormatting>
  <conditionalFormatting sqref="N21">
    <cfRule type="cellIs" dxfId="321" priority="99" operator="equal">
      <formula>"П"</formula>
    </cfRule>
  </conditionalFormatting>
  <conditionalFormatting sqref="N21">
    <cfRule type="cellIs" dxfId="320" priority="98" operator="equal">
      <formula>"С"</formula>
    </cfRule>
  </conditionalFormatting>
  <conditionalFormatting sqref="N21">
    <cfRule type="cellIs" dxfId="319" priority="97" operator="equal">
      <formula>"НП"</formula>
    </cfRule>
  </conditionalFormatting>
  <conditionalFormatting sqref="I22">
    <cfRule type="cellIs" dxfId="318" priority="96" operator="equal">
      <formula>"В"</formula>
    </cfRule>
  </conditionalFormatting>
  <conditionalFormatting sqref="I22">
    <cfRule type="cellIs" dxfId="317" priority="95" operator="equal">
      <formula>"П"</formula>
    </cfRule>
  </conditionalFormatting>
  <conditionalFormatting sqref="I22">
    <cfRule type="cellIs" dxfId="316" priority="94" operator="equal">
      <formula>"С"</formula>
    </cfRule>
  </conditionalFormatting>
  <conditionalFormatting sqref="I22">
    <cfRule type="cellIs" dxfId="315" priority="93" operator="equal">
      <formula>"НП"</formula>
    </cfRule>
  </conditionalFormatting>
  <conditionalFormatting sqref="N22">
    <cfRule type="cellIs" dxfId="314" priority="92" operator="equal">
      <formula>"В"</formula>
    </cfRule>
  </conditionalFormatting>
  <conditionalFormatting sqref="N22">
    <cfRule type="cellIs" dxfId="313" priority="91" operator="equal">
      <formula>"П"</formula>
    </cfRule>
  </conditionalFormatting>
  <conditionalFormatting sqref="N22">
    <cfRule type="cellIs" dxfId="312" priority="90" operator="equal">
      <formula>"С"</formula>
    </cfRule>
  </conditionalFormatting>
  <conditionalFormatting sqref="N22">
    <cfRule type="cellIs" dxfId="311" priority="89" operator="equal">
      <formula>"НП"</formula>
    </cfRule>
  </conditionalFormatting>
  <conditionalFormatting sqref="I23">
    <cfRule type="cellIs" dxfId="310" priority="88" operator="equal">
      <formula>"В"</formula>
    </cfRule>
  </conditionalFormatting>
  <conditionalFormatting sqref="I23">
    <cfRule type="cellIs" dxfId="309" priority="87" operator="equal">
      <formula>"П"</formula>
    </cfRule>
  </conditionalFormatting>
  <conditionalFormatting sqref="I23">
    <cfRule type="cellIs" dxfId="308" priority="86" operator="equal">
      <formula>"С"</formula>
    </cfRule>
  </conditionalFormatting>
  <conditionalFormatting sqref="I23">
    <cfRule type="cellIs" dxfId="307" priority="85" operator="equal">
      <formula>"НП"</formula>
    </cfRule>
  </conditionalFormatting>
  <conditionalFormatting sqref="N23">
    <cfRule type="cellIs" dxfId="306" priority="84" operator="equal">
      <formula>"В"</formula>
    </cfRule>
  </conditionalFormatting>
  <conditionalFormatting sqref="N23">
    <cfRule type="cellIs" dxfId="305" priority="83" operator="equal">
      <formula>"П"</formula>
    </cfRule>
  </conditionalFormatting>
  <conditionalFormatting sqref="N23">
    <cfRule type="cellIs" dxfId="304" priority="82" operator="equal">
      <formula>"С"</formula>
    </cfRule>
  </conditionalFormatting>
  <conditionalFormatting sqref="N23">
    <cfRule type="cellIs" dxfId="303" priority="81" operator="equal">
      <formula>"НП"</formula>
    </cfRule>
  </conditionalFormatting>
  <conditionalFormatting sqref="I28">
    <cfRule type="cellIs" dxfId="302" priority="80" operator="equal">
      <formula>"В"</formula>
    </cfRule>
  </conditionalFormatting>
  <conditionalFormatting sqref="I28">
    <cfRule type="cellIs" dxfId="301" priority="79" operator="equal">
      <formula>"П"</formula>
    </cfRule>
  </conditionalFormatting>
  <conditionalFormatting sqref="I28">
    <cfRule type="cellIs" dxfId="300" priority="78" operator="equal">
      <formula>"С"</formula>
    </cfRule>
  </conditionalFormatting>
  <conditionalFormatting sqref="I28">
    <cfRule type="cellIs" dxfId="299" priority="77" operator="equal">
      <formula>"НП"</formula>
    </cfRule>
  </conditionalFormatting>
  <conditionalFormatting sqref="N28">
    <cfRule type="cellIs" dxfId="298" priority="76" operator="equal">
      <formula>"В"</formula>
    </cfRule>
  </conditionalFormatting>
  <conditionalFormatting sqref="N28">
    <cfRule type="cellIs" dxfId="297" priority="75" operator="equal">
      <formula>"П"</formula>
    </cfRule>
  </conditionalFormatting>
  <conditionalFormatting sqref="N28">
    <cfRule type="cellIs" dxfId="296" priority="74" operator="equal">
      <formula>"С"</formula>
    </cfRule>
  </conditionalFormatting>
  <conditionalFormatting sqref="N28">
    <cfRule type="cellIs" dxfId="295" priority="73" operator="equal">
      <formula>"НП"</formula>
    </cfRule>
  </conditionalFormatting>
  <conditionalFormatting sqref="I29">
    <cfRule type="cellIs" dxfId="294" priority="72" operator="equal">
      <formula>"В"</formula>
    </cfRule>
  </conditionalFormatting>
  <conditionalFormatting sqref="I29">
    <cfRule type="cellIs" dxfId="293" priority="71" operator="equal">
      <formula>"П"</formula>
    </cfRule>
  </conditionalFormatting>
  <conditionalFormatting sqref="I29">
    <cfRule type="cellIs" dxfId="292" priority="70" operator="equal">
      <formula>"С"</formula>
    </cfRule>
  </conditionalFormatting>
  <conditionalFormatting sqref="I29">
    <cfRule type="cellIs" dxfId="291" priority="69" operator="equal">
      <formula>"НП"</formula>
    </cfRule>
  </conditionalFormatting>
  <conditionalFormatting sqref="N29">
    <cfRule type="cellIs" dxfId="290" priority="68" operator="equal">
      <formula>"В"</formula>
    </cfRule>
  </conditionalFormatting>
  <conditionalFormatting sqref="N29">
    <cfRule type="cellIs" dxfId="289" priority="67" operator="equal">
      <formula>"П"</formula>
    </cfRule>
  </conditionalFormatting>
  <conditionalFormatting sqref="N29">
    <cfRule type="cellIs" dxfId="288" priority="66" operator="equal">
      <formula>"С"</formula>
    </cfRule>
  </conditionalFormatting>
  <conditionalFormatting sqref="N29">
    <cfRule type="cellIs" dxfId="287" priority="65" operator="equal">
      <formula>"НП"</formula>
    </cfRule>
  </conditionalFormatting>
  <conditionalFormatting sqref="I32">
    <cfRule type="cellIs" dxfId="286" priority="64" operator="equal">
      <formula>"В"</formula>
    </cfRule>
  </conditionalFormatting>
  <conditionalFormatting sqref="I32">
    <cfRule type="cellIs" dxfId="285" priority="63" operator="equal">
      <formula>"П"</formula>
    </cfRule>
  </conditionalFormatting>
  <conditionalFormatting sqref="I32">
    <cfRule type="cellIs" dxfId="284" priority="62" operator="equal">
      <formula>"С"</formula>
    </cfRule>
  </conditionalFormatting>
  <conditionalFormatting sqref="I32">
    <cfRule type="cellIs" dxfId="283" priority="61" operator="equal">
      <formula>"НП"</formula>
    </cfRule>
  </conditionalFormatting>
  <conditionalFormatting sqref="N32">
    <cfRule type="cellIs" dxfId="282" priority="60" operator="equal">
      <formula>"В"</formula>
    </cfRule>
  </conditionalFormatting>
  <conditionalFormatting sqref="N32">
    <cfRule type="cellIs" dxfId="281" priority="59" operator="equal">
      <formula>"П"</formula>
    </cfRule>
  </conditionalFormatting>
  <conditionalFormatting sqref="N32">
    <cfRule type="cellIs" dxfId="280" priority="58" operator="equal">
      <formula>"С"</formula>
    </cfRule>
  </conditionalFormatting>
  <conditionalFormatting sqref="I36">
    <cfRule type="cellIs" dxfId="279" priority="48" operator="equal">
      <formula>"В"</formula>
    </cfRule>
  </conditionalFormatting>
  <conditionalFormatting sqref="I36">
    <cfRule type="cellIs" dxfId="278" priority="47" operator="equal">
      <formula>"П"</formula>
    </cfRule>
  </conditionalFormatting>
  <conditionalFormatting sqref="I36">
    <cfRule type="cellIs" dxfId="277" priority="46" operator="equal">
      <formula>"С"</formula>
    </cfRule>
  </conditionalFormatting>
  <conditionalFormatting sqref="N36">
    <cfRule type="cellIs" dxfId="276" priority="44" operator="equal">
      <formula>"В"</formula>
    </cfRule>
  </conditionalFormatting>
  <conditionalFormatting sqref="N36">
    <cfRule type="cellIs" dxfId="275" priority="43" operator="equal">
      <formula>"П"</formula>
    </cfRule>
  </conditionalFormatting>
  <conditionalFormatting sqref="N36">
    <cfRule type="cellIs" dxfId="274" priority="42" operator="equal">
      <formula>"С"</formula>
    </cfRule>
  </conditionalFormatting>
  <conditionalFormatting sqref="N36">
    <cfRule type="cellIs" dxfId="273" priority="41" operator="equal">
      <formula>"НП"</formula>
    </cfRule>
  </conditionalFormatting>
  <conditionalFormatting sqref="I36">
    <cfRule type="cellIs" dxfId="272" priority="45" operator="equal">
      <formula>"НП"</formula>
    </cfRule>
  </conditionalFormatting>
  <conditionalFormatting sqref="I37">
    <cfRule type="cellIs" dxfId="271" priority="56" operator="equal">
      <formula>"В"</formula>
    </cfRule>
  </conditionalFormatting>
  <conditionalFormatting sqref="I37">
    <cfRule type="cellIs" dxfId="270" priority="55" operator="equal">
      <formula>"П"</formula>
    </cfRule>
  </conditionalFormatting>
  <conditionalFormatting sqref="I37">
    <cfRule type="cellIs" dxfId="269" priority="54" operator="equal">
      <formula>"С"</formula>
    </cfRule>
  </conditionalFormatting>
  <conditionalFormatting sqref="N37">
    <cfRule type="cellIs" dxfId="268" priority="49" operator="equal">
      <formula>"НП"</formula>
    </cfRule>
  </conditionalFormatting>
  <conditionalFormatting sqref="N37">
    <cfRule type="cellIs" dxfId="267" priority="52" operator="equal">
      <formula>"В"</formula>
    </cfRule>
  </conditionalFormatting>
  <conditionalFormatting sqref="N37">
    <cfRule type="cellIs" dxfId="266" priority="51" operator="equal">
      <formula>"П"</formula>
    </cfRule>
  </conditionalFormatting>
  <conditionalFormatting sqref="N37">
    <cfRule type="cellIs" dxfId="265" priority="50" operator="equal">
      <formula>"С"</formula>
    </cfRule>
  </conditionalFormatting>
  <conditionalFormatting sqref="I37">
    <cfRule type="cellIs" dxfId="264" priority="53" operator="equal">
      <formula>"НП"</formula>
    </cfRule>
  </conditionalFormatting>
  <conditionalFormatting sqref="N30">
    <cfRule type="cellIs" dxfId="263" priority="25" operator="equal">
      <formula>"НП"</formula>
    </cfRule>
  </conditionalFormatting>
  <conditionalFormatting sqref="I31">
    <cfRule type="cellIs" dxfId="262" priority="40" operator="equal">
      <formula>"В"</formula>
    </cfRule>
  </conditionalFormatting>
  <conditionalFormatting sqref="I31">
    <cfRule type="cellIs" dxfId="261" priority="39" operator="equal">
      <formula>"П"</formula>
    </cfRule>
  </conditionalFormatting>
  <conditionalFormatting sqref="I31">
    <cfRule type="cellIs" dxfId="260" priority="38" operator="equal">
      <formula>"С"</formula>
    </cfRule>
  </conditionalFormatting>
  <conditionalFormatting sqref="I31">
    <cfRule type="cellIs" dxfId="259" priority="37" operator="equal">
      <formula>"НП"</formula>
    </cfRule>
  </conditionalFormatting>
  <conditionalFormatting sqref="N31">
    <cfRule type="cellIs" dxfId="258" priority="36" operator="equal">
      <formula>"В"</formula>
    </cfRule>
  </conditionalFormatting>
  <conditionalFormatting sqref="N31">
    <cfRule type="cellIs" dxfId="257" priority="35" operator="equal">
      <formula>"П"</formula>
    </cfRule>
  </conditionalFormatting>
  <conditionalFormatting sqref="N31">
    <cfRule type="cellIs" dxfId="256" priority="34" operator="equal">
      <formula>"С"</formula>
    </cfRule>
  </conditionalFormatting>
  <conditionalFormatting sqref="N31">
    <cfRule type="cellIs" dxfId="255" priority="33" operator="equal">
      <formula>"НП"</formula>
    </cfRule>
  </conditionalFormatting>
  <conditionalFormatting sqref="I30">
    <cfRule type="cellIs" dxfId="254" priority="32" operator="equal">
      <formula>"В"</formula>
    </cfRule>
  </conditionalFormatting>
  <conditionalFormatting sqref="I30">
    <cfRule type="cellIs" dxfId="253" priority="31" operator="equal">
      <formula>"П"</formula>
    </cfRule>
  </conditionalFormatting>
  <conditionalFormatting sqref="I30">
    <cfRule type="cellIs" dxfId="252" priority="30" operator="equal">
      <formula>"С"</formula>
    </cfRule>
  </conditionalFormatting>
  <conditionalFormatting sqref="I30">
    <cfRule type="cellIs" dxfId="251" priority="29" operator="equal">
      <formula>"НП"</formula>
    </cfRule>
  </conditionalFormatting>
  <conditionalFormatting sqref="N30">
    <cfRule type="cellIs" dxfId="250" priority="28" operator="equal">
      <formula>"В"</formula>
    </cfRule>
  </conditionalFormatting>
  <conditionalFormatting sqref="N30">
    <cfRule type="cellIs" dxfId="249" priority="27" operator="equal">
      <formula>"П"</formula>
    </cfRule>
  </conditionalFormatting>
  <conditionalFormatting sqref="N30">
    <cfRule type="cellIs" dxfId="248" priority="26" operator="equal">
      <formula>"С"</formula>
    </cfRule>
  </conditionalFormatting>
  <conditionalFormatting sqref="N34">
    <cfRule type="cellIs" dxfId="247" priority="17" operator="equal">
      <formula>"НП"</formula>
    </cfRule>
  </conditionalFormatting>
  <conditionalFormatting sqref="I34">
    <cfRule type="cellIs" dxfId="246" priority="24" operator="equal">
      <formula>"В"</formula>
    </cfRule>
  </conditionalFormatting>
  <conditionalFormatting sqref="I34">
    <cfRule type="cellIs" dxfId="245" priority="23" operator="equal">
      <formula>"П"</formula>
    </cfRule>
  </conditionalFormatting>
  <conditionalFormatting sqref="I34">
    <cfRule type="cellIs" dxfId="244" priority="22" operator="equal">
      <formula>"С"</formula>
    </cfRule>
  </conditionalFormatting>
  <conditionalFormatting sqref="I34">
    <cfRule type="cellIs" dxfId="243" priority="21" operator="equal">
      <formula>"НП"</formula>
    </cfRule>
  </conditionalFormatting>
  <conditionalFormatting sqref="N34">
    <cfRule type="cellIs" dxfId="242" priority="20" operator="equal">
      <formula>"В"</formula>
    </cfRule>
  </conditionalFormatting>
  <conditionalFormatting sqref="N34">
    <cfRule type="cellIs" dxfId="241" priority="19" operator="equal">
      <formula>"П"</formula>
    </cfRule>
  </conditionalFormatting>
  <conditionalFormatting sqref="N34">
    <cfRule type="cellIs" dxfId="240" priority="18" operator="equal">
      <formula>"С"</formula>
    </cfRule>
  </conditionalFormatting>
  <conditionalFormatting sqref="N33">
    <cfRule type="cellIs" dxfId="239" priority="9" operator="equal">
      <formula>"НП"</formula>
    </cfRule>
  </conditionalFormatting>
  <conditionalFormatting sqref="I33">
    <cfRule type="cellIs" dxfId="238" priority="16" operator="equal">
      <formula>"В"</formula>
    </cfRule>
  </conditionalFormatting>
  <conditionalFormatting sqref="I33">
    <cfRule type="cellIs" dxfId="237" priority="15" operator="equal">
      <formula>"П"</formula>
    </cfRule>
  </conditionalFormatting>
  <conditionalFormatting sqref="I33">
    <cfRule type="cellIs" dxfId="236" priority="14" operator="equal">
      <formula>"С"</formula>
    </cfRule>
  </conditionalFormatting>
  <conditionalFormatting sqref="I33">
    <cfRule type="cellIs" dxfId="235" priority="13" operator="equal">
      <formula>"НП"</formula>
    </cfRule>
  </conditionalFormatting>
  <conditionalFormatting sqref="N33">
    <cfRule type="cellIs" dxfId="234" priority="12" operator="equal">
      <formula>"В"</formula>
    </cfRule>
  </conditionalFormatting>
  <conditionalFormatting sqref="N33">
    <cfRule type="cellIs" dxfId="233" priority="11" operator="equal">
      <formula>"П"</formula>
    </cfRule>
  </conditionalFormatting>
  <conditionalFormatting sqref="N33">
    <cfRule type="cellIs" dxfId="232" priority="10" operator="equal">
      <formula>"С"</formula>
    </cfRule>
  </conditionalFormatting>
  <conditionalFormatting sqref="N24">
    <cfRule type="cellIs" dxfId="231" priority="1" operator="equal">
      <formula>"НП"</formula>
    </cfRule>
  </conditionalFormatting>
  <conditionalFormatting sqref="I24">
    <cfRule type="cellIs" dxfId="230" priority="8" operator="equal">
      <formula>"В"</formula>
    </cfRule>
  </conditionalFormatting>
  <conditionalFormatting sqref="I24">
    <cfRule type="cellIs" dxfId="229" priority="7" operator="equal">
      <formula>"П"</formula>
    </cfRule>
  </conditionalFormatting>
  <conditionalFormatting sqref="I24">
    <cfRule type="cellIs" dxfId="228" priority="6" operator="equal">
      <formula>"С"</formula>
    </cfRule>
  </conditionalFormatting>
  <conditionalFormatting sqref="I24">
    <cfRule type="cellIs" dxfId="227" priority="5" operator="equal">
      <formula>"НП"</formula>
    </cfRule>
  </conditionalFormatting>
  <conditionalFormatting sqref="N24">
    <cfRule type="cellIs" dxfId="226" priority="4" operator="equal">
      <formula>"В"</formula>
    </cfRule>
  </conditionalFormatting>
  <conditionalFormatting sqref="N24">
    <cfRule type="cellIs" dxfId="225" priority="3" operator="equal">
      <formula>"П"</formula>
    </cfRule>
  </conditionalFormatting>
  <conditionalFormatting sqref="N24">
    <cfRule type="cellIs" dxfId="224" priority="2" operator="equal">
      <formula>"С"</formula>
    </cfRule>
  </conditionalFormatting>
  <dataValidations count="1">
    <dataValidation type="list" allowBlank="1" showInputMessage="1" showErrorMessage="1" sqref="K19:L19 F19:G21 K21:L21">
      <formula1>"1,2,3,4,5"</formula1>
    </dataValidation>
  </dataValidations>
  <pageMargins left="0.7" right="0.7" top="0.75" bottom="0.75" header="0.3" footer="0.3"/>
  <pageSetup paperSize="9" scale="38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0"/>
  <sheetViews>
    <sheetView view="pageBreakPreview" topLeftCell="A28" zoomScale="96" zoomScaleNormal="100" zoomScaleSheetLayoutView="96" workbookViewId="0">
      <selection activeCell="C31" sqref="C31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81" t="s">
        <v>69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26" x14ac:dyDescent="0.25">
      <c r="A19" s="11">
        <v>1</v>
      </c>
      <c r="B19" s="51" t="s">
        <v>22</v>
      </c>
      <c r="C19" s="12" t="s">
        <v>47</v>
      </c>
      <c r="D19" s="68" t="s">
        <v>23</v>
      </c>
      <c r="E19" s="68"/>
      <c r="F19" s="11">
        <v>3</v>
      </c>
      <c r="G19" s="11">
        <v>2</v>
      </c>
      <c r="H19" s="11">
        <f>F19*G19</f>
        <v>6</v>
      </c>
      <c r="I19" s="13" t="str">
        <f>IF(H19&lt;5,"П",IF(H19&lt;10,"С",IF(H19&lt;15,"В","НП")))</f>
        <v>С</v>
      </c>
      <c r="J19" s="12" t="s">
        <v>48</v>
      </c>
      <c r="K19" s="11">
        <v>3</v>
      </c>
      <c r="L19" s="11">
        <v>1</v>
      </c>
      <c r="M19" s="11">
        <f t="shared" ref="M19:M33" si="0">K19*L19</f>
        <v>3</v>
      </c>
      <c r="N19" s="14" t="str">
        <f>IF(M19&lt;5,"П",IF(M19&lt;10,"С",IF(M19&lt;15,"В","НП")))</f>
        <v>П</v>
      </c>
    </row>
    <row r="20" spans="1:14" ht="63" x14ac:dyDescent="0.25">
      <c r="A20" s="1">
        <v>2</v>
      </c>
      <c r="B20" s="52" t="s">
        <v>22</v>
      </c>
      <c r="C20" s="31" t="s">
        <v>27</v>
      </c>
      <c r="D20" s="59" t="s">
        <v>25</v>
      </c>
      <c r="E20" s="59"/>
      <c r="F20" s="1">
        <v>3</v>
      </c>
      <c r="G20" s="1">
        <v>2</v>
      </c>
      <c r="H20" s="1">
        <f t="shared" ref="H20" si="1">F20*G20</f>
        <v>6</v>
      </c>
      <c r="I20" s="2" t="str">
        <f t="shared" ref="I20" si="2">IF(H20&lt;5,"П",IF(H20&lt;10,"С",IF(H20&lt;15,"В","НП")))</f>
        <v>С</v>
      </c>
      <c r="J20" s="31" t="s">
        <v>28</v>
      </c>
      <c r="K20" s="1">
        <v>3</v>
      </c>
      <c r="L20" s="1">
        <v>1</v>
      </c>
      <c r="M20" s="1">
        <f t="shared" ref="M20" si="3">K20*L20</f>
        <v>3</v>
      </c>
      <c r="N20" s="3" t="str">
        <f t="shared" ref="N20" si="4">IF(M20&lt;5,"П",IF(M20&lt;10,"С",IF(M20&lt;15,"В","НП")))</f>
        <v>П</v>
      </c>
    </row>
    <row r="21" spans="1:14" ht="110.25" x14ac:dyDescent="0.25">
      <c r="A21" s="1">
        <v>4</v>
      </c>
      <c r="B21" s="52" t="s">
        <v>22</v>
      </c>
      <c r="C21" s="31" t="s">
        <v>29</v>
      </c>
      <c r="D21" s="55" t="s">
        <v>36</v>
      </c>
      <c r="E21" s="55"/>
      <c r="F21" s="11">
        <v>2</v>
      </c>
      <c r="G21" s="11">
        <v>2</v>
      </c>
      <c r="H21" s="11">
        <f>F21*G21</f>
        <v>4</v>
      </c>
      <c r="I21" s="13" t="str">
        <f>IF(H21&lt;5,"П",IF(H21&lt;10,"С",IF(H21&lt;15,"В","НП")))</f>
        <v>П</v>
      </c>
      <c r="J21" s="33" t="s">
        <v>76</v>
      </c>
      <c r="K21" s="11">
        <v>1</v>
      </c>
      <c r="L21" s="11">
        <v>1</v>
      </c>
      <c r="M21" s="11">
        <f>K21*L21</f>
        <v>1</v>
      </c>
      <c r="N21" s="14" t="str">
        <f>IF(M21&lt;5,"П",IF(M21&lt;10,"С",IF(M21&lt;15,"В","НП")))</f>
        <v>П</v>
      </c>
    </row>
    <row r="22" spans="1:14" ht="47.25" x14ac:dyDescent="0.25">
      <c r="A22" s="11">
        <v>3</v>
      </c>
      <c r="B22" s="52" t="s">
        <v>22</v>
      </c>
      <c r="C22" s="4" t="s">
        <v>24</v>
      </c>
      <c r="D22" s="59" t="s">
        <v>25</v>
      </c>
      <c r="E22" s="59"/>
      <c r="F22" s="1">
        <v>2</v>
      </c>
      <c r="G22" s="1">
        <v>3</v>
      </c>
      <c r="H22" s="1">
        <f t="shared" ref="H22:H33" si="5">F22*G22</f>
        <v>6</v>
      </c>
      <c r="I22" s="2" t="str">
        <f t="shared" ref="I22:I33" si="6">IF(H22&lt;5,"П",IF(H22&lt;10,"С",IF(H22&lt;15,"В","НП")))</f>
        <v>С</v>
      </c>
      <c r="J22" s="5" t="s">
        <v>26</v>
      </c>
      <c r="K22" s="1">
        <v>1</v>
      </c>
      <c r="L22" s="1">
        <v>1</v>
      </c>
      <c r="M22" s="1">
        <f t="shared" si="0"/>
        <v>1</v>
      </c>
      <c r="N22" s="3" t="str">
        <f t="shared" ref="N22:N33" si="7">IF(M22&lt;5,"П",IF(M22&lt;10,"С",IF(M22&lt;15,"В","НП")))</f>
        <v>П</v>
      </c>
    </row>
    <row r="23" spans="1:14" ht="78.75" x14ac:dyDescent="0.25">
      <c r="A23" s="11">
        <v>5</v>
      </c>
      <c r="B23" s="51" t="s">
        <v>22</v>
      </c>
      <c r="C23" s="31" t="s">
        <v>77</v>
      </c>
      <c r="D23" s="59" t="s">
        <v>25</v>
      </c>
      <c r="E23" s="59"/>
      <c r="F23" s="1">
        <v>2</v>
      </c>
      <c r="G23" s="1">
        <v>3</v>
      </c>
      <c r="H23" s="1">
        <f t="shared" si="5"/>
        <v>6</v>
      </c>
      <c r="I23" s="2" t="str">
        <f t="shared" si="6"/>
        <v>С</v>
      </c>
      <c r="J23" s="31" t="s">
        <v>78</v>
      </c>
      <c r="K23" s="1">
        <v>1</v>
      </c>
      <c r="L23" s="1">
        <v>1</v>
      </c>
      <c r="M23" s="1">
        <f t="shared" si="0"/>
        <v>1</v>
      </c>
      <c r="N23" s="3" t="str">
        <f t="shared" si="7"/>
        <v>П</v>
      </c>
    </row>
    <row r="24" spans="1:14" ht="94.5" x14ac:dyDescent="0.25">
      <c r="A24" s="11">
        <v>5</v>
      </c>
      <c r="B24" s="51" t="s">
        <v>22</v>
      </c>
      <c r="C24" s="4" t="s">
        <v>29</v>
      </c>
      <c r="D24" s="59" t="s">
        <v>30</v>
      </c>
      <c r="E24" s="59"/>
      <c r="F24" s="1">
        <v>3</v>
      </c>
      <c r="G24" s="1">
        <v>2</v>
      </c>
      <c r="H24" s="1">
        <f t="shared" si="5"/>
        <v>6</v>
      </c>
      <c r="I24" s="2" t="str">
        <f t="shared" si="6"/>
        <v>С</v>
      </c>
      <c r="J24" s="4" t="s">
        <v>31</v>
      </c>
      <c r="K24" s="1">
        <v>2</v>
      </c>
      <c r="L24" s="1">
        <v>2</v>
      </c>
      <c r="M24" s="1">
        <f t="shared" si="0"/>
        <v>4</v>
      </c>
      <c r="N24" s="3" t="str">
        <f t="shared" si="7"/>
        <v>П</v>
      </c>
    </row>
    <row r="25" spans="1:14" ht="204.75" x14ac:dyDescent="0.25">
      <c r="A25" s="11">
        <v>6</v>
      </c>
      <c r="B25" s="51" t="s">
        <v>22</v>
      </c>
      <c r="C25" s="4" t="s">
        <v>29</v>
      </c>
      <c r="D25" s="55" t="s">
        <v>25</v>
      </c>
      <c r="E25" s="55"/>
      <c r="F25" s="11">
        <v>3</v>
      </c>
      <c r="G25" s="11">
        <v>2</v>
      </c>
      <c r="H25" s="11">
        <f t="shared" si="5"/>
        <v>6</v>
      </c>
      <c r="I25" s="13" t="str">
        <f t="shared" si="6"/>
        <v>С</v>
      </c>
      <c r="J25" s="15" t="s">
        <v>49</v>
      </c>
      <c r="K25" s="11">
        <v>3</v>
      </c>
      <c r="L25" s="11">
        <v>1</v>
      </c>
      <c r="M25" s="11">
        <f t="shared" si="0"/>
        <v>3</v>
      </c>
      <c r="N25" s="14" t="str">
        <f t="shared" si="7"/>
        <v>П</v>
      </c>
    </row>
    <row r="26" spans="1:14" ht="126" x14ac:dyDescent="0.25">
      <c r="A26" s="11">
        <v>7</v>
      </c>
      <c r="B26" s="49" t="s">
        <v>32</v>
      </c>
      <c r="C26" s="15" t="s">
        <v>50</v>
      </c>
      <c r="D26" s="55" t="s">
        <v>25</v>
      </c>
      <c r="E26" s="55"/>
      <c r="F26" s="11">
        <v>3</v>
      </c>
      <c r="G26" s="11">
        <v>3</v>
      </c>
      <c r="H26" s="11">
        <f t="shared" si="5"/>
        <v>9</v>
      </c>
      <c r="I26" s="13" t="str">
        <f t="shared" si="6"/>
        <v>С</v>
      </c>
      <c r="J26" s="15" t="s">
        <v>51</v>
      </c>
      <c r="K26" s="11">
        <v>2</v>
      </c>
      <c r="L26" s="11">
        <v>2</v>
      </c>
      <c r="M26" s="11">
        <f t="shared" si="0"/>
        <v>4</v>
      </c>
      <c r="N26" s="14" t="str">
        <f t="shared" si="7"/>
        <v>П</v>
      </c>
    </row>
    <row r="27" spans="1:14" ht="78.75" x14ac:dyDescent="0.25">
      <c r="A27" s="11">
        <v>8</v>
      </c>
      <c r="B27" s="49" t="s">
        <v>32</v>
      </c>
      <c r="C27" s="4" t="s">
        <v>29</v>
      </c>
      <c r="D27" s="55" t="s">
        <v>25</v>
      </c>
      <c r="E27" s="55"/>
      <c r="F27" s="11">
        <v>3</v>
      </c>
      <c r="G27" s="11">
        <v>3</v>
      </c>
      <c r="H27" s="11">
        <f t="shared" si="5"/>
        <v>9</v>
      </c>
      <c r="I27" s="13" t="str">
        <f t="shared" si="6"/>
        <v>С</v>
      </c>
      <c r="J27" s="16" t="s">
        <v>52</v>
      </c>
      <c r="K27" s="11">
        <v>2</v>
      </c>
      <c r="L27" s="11">
        <v>2</v>
      </c>
      <c r="M27" s="11">
        <f t="shared" si="0"/>
        <v>4</v>
      </c>
      <c r="N27" s="14" t="str">
        <f t="shared" si="7"/>
        <v>П</v>
      </c>
    </row>
    <row r="28" spans="1:14" ht="47.25" x14ac:dyDescent="0.25">
      <c r="A28" s="11">
        <v>9</v>
      </c>
      <c r="B28" s="49" t="s">
        <v>32</v>
      </c>
      <c r="C28" s="4" t="s">
        <v>29</v>
      </c>
      <c r="D28" s="55" t="s">
        <v>25</v>
      </c>
      <c r="E28" s="55"/>
      <c r="F28" s="11">
        <v>3</v>
      </c>
      <c r="G28" s="11">
        <v>3</v>
      </c>
      <c r="H28" s="11">
        <f t="shared" si="5"/>
        <v>9</v>
      </c>
      <c r="I28" s="13" t="str">
        <f t="shared" si="6"/>
        <v>С</v>
      </c>
      <c r="J28" s="16" t="s">
        <v>53</v>
      </c>
      <c r="K28" s="11">
        <v>2</v>
      </c>
      <c r="L28" s="11">
        <v>2</v>
      </c>
      <c r="M28" s="11">
        <f t="shared" si="0"/>
        <v>4</v>
      </c>
      <c r="N28" s="14" t="str">
        <f t="shared" si="7"/>
        <v>П</v>
      </c>
    </row>
    <row r="29" spans="1:14" ht="78.75" x14ac:dyDescent="0.25">
      <c r="A29" s="11">
        <v>10</v>
      </c>
      <c r="B29" s="50" t="s">
        <v>32</v>
      </c>
      <c r="C29" s="4" t="s">
        <v>33</v>
      </c>
      <c r="D29" s="59" t="s">
        <v>25</v>
      </c>
      <c r="E29" s="59"/>
      <c r="F29" s="1">
        <v>3</v>
      </c>
      <c r="G29" s="1">
        <v>2</v>
      </c>
      <c r="H29" s="1">
        <f t="shared" si="5"/>
        <v>6</v>
      </c>
      <c r="I29" s="2" t="str">
        <f t="shared" si="6"/>
        <v>С</v>
      </c>
      <c r="J29" s="4" t="s">
        <v>34</v>
      </c>
      <c r="K29" s="1">
        <v>2</v>
      </c>
      <c r="L29" s="1">
        <v>2</v>
      </c>
      <c r="M29" s="1">
        <f t="shared" si="0"/>
        <v>4</v>
      </c>
      <c r="N29" s="3" t="str">
        <f t="shared" si="7"/>
        <v>П</v>
      </c>
    </row>
    <row r="30" spans="1:14" ht="94.5" x14ac:dyDescent="0.25">
      <c r="A30" s="11">
        <v>11</v>
      </c>
      <c r="B30" s="50" t="s">
        <v>32</v>
      </c>
      <c r="C30" s="4" t="s">
        <v>35</v>
      </c>
      <c r="D30" s="53" t="s">
        <v>36</v>
      </c>
      <c r="E30" s="54"/>
      <c r="F30" s="1">
        <v>3</v>
      </c>
      <c r="G30" s="1">
        <v>2</v>
      </c>
      <c r="H30" s="1">
        <f t="shared" si="5"/>
        <v>6</v>
      </c>
      <c r="I30" s="2" t="str">
        <f t="shared" si="6"/>
        <v>С</v>
      </c>
      <c r="J30" s="6" t="s">
        <v>37</v>
      </c>
      <c r="K30" s="1">
        <v>2</v>
      </c>
      <c r="L30" s="1">
        <v>1</v>
      </c>
      <c r="M30" s="1">
        <f t="shared" si="0"/>
        <v>2</v>
      </c>
      <c r="N30" s="3" t="str">
        <f t="shared" si="7"/>
        <v>П</v>
      </c>
    </row>
    <row r="31" spans="1:14" ht="157.5" x14ac:dyDescent="0.25">
      <c r="A31" s="11">
        <v>12</v>
      </c>
      <c r="B31" s="49" t="s">
        <v>32</v>
      </c>
      <c r="C31" s="15" t="s">
        <v>54</v>
      </c>
      <c r="D31" s="56" t="s">
        <v>23</v>
      </c>
      <c r="E31" s="56"/>
      <c r="F31" s="11">
        <v>3</v>
      </c>
      <c r="G31" s="11">
        <v>2</v>
      </c>
      <c r="H31" s="11">
        <f t="shared" si="5"/>
        <v>6</v>
      </c>
      <c r="I31" s="13" t="str">
        <f t="shared" si="6"/>
        <v>С</v>
      </c>
      <c r="J31" s="15" t="s">
        <v>55</v>
      </c>
      <c r="K31" s="11">
        <v>3</v>
      </c>
      <c r="L31" s="11">
        <v>1</v>
      </c>
      <c r="M31" s="11">
        <f t="shared" si="0"/>
        <v>3</v>
      </c>
      <c r="N31" s="14" t="str">
        <f t="shared" si="7"/>
        <v>П</v>
      </c>
    </row>
    <row r="32" spans="1:14" ht="110.25" x14ac:dyDescent="0.25">
      <c r="A32" s="11">
        <v>19</v>
      </c>
      <c r="B32" s="28" t="s">
        <v>38</v>
      </c>
      <c r="C32" s="4" t="s">
        <v>29</v>
      </c>
      <c r="D32" s="53" t="s">
        <v>25</v>
      </c>
      <c r="E32" s="54"/>
      <c r="F32" s="1">
        <v>3</v>
      </c>
      <c r="G32" s="1">
        <v>2</v>
      </c>
      <c r="H32" s="1">
        <f t="shared" si="5"/>
        <v>6</v>
      </c>
      <c r="I32" s="2" t="str">
        <f t="shared" si="6"/>
        <v>С</v>
      </c>
      <c r="J32" s="7" t="s">
        <v>39</v>
      </c>
      <c r="K32" s="1">
        <v>2</v>
      </c>
      <c r="L32" s="1">
        <v>1</v>
      </c>
      <c r="M32" s="1">
        <f t="shared" si="0"/>
        <v>2</v>
      </c>
      <c r="N32" s="3" t="str">
        <f t="shared" si="7"/>
        <v>П</v>
      </c>
    </row>
    <row r="33" spans="1:14" ht="78.75" x14ac:dyDescent="0.25">
      <c r="A33" s="11">
        <v>20</v>
      </c>
      <c r="B33" s="28" t="s">
        <v>38</v>
      </c>
      <c r="C33" s="4" t="s">
        <v>27</v>
      </c>
      <c r="D33" s="53" t="s">
        <v>25</v>
      </c>
      <c r="E33" s="54"/>
      <c r="F33" s="1">
        <v>2</v>
      </c>
      <c r="G33" s="1">
        <v>3</v>
      </c>
      <c r="H33" s="1">
        <f t="shared" si="5"/>
        <v>6</v>
      </c>
      <c r="I33" s="2" t="str">
        <f t="shared" si="6"/>
        <v>С</v>
      </c>
      <c r="J33" s="7" t="s">
        <v>40</v>
      </c>
      <c r="K33" s="1">
        <v>1</v>
      </c>
      <c r="L33" s="1">
        <v>2</v>
      </c>
      <c r="M33" s="1">
        <f t="shared" si="0"/>
        <v>2</v>
      </c>
      <c r="N33" s="3" t="str">
        <f t="shared" si="7"/>
        <v>П</v>
      </c>
    </row>
    <row r="34" spans="1:14" ht="15" customHeight="1" x14ac:dyDescent="0.25">
      <c r="A34" s="17"/>
      <c r="B34" s="18"/>
      <c r="C34" s="18"/>
      <c r="D34" s="19"/>
      <c r="E34" s="19"/>
      <c r="F34" s="17"/>
      <c r="G34" s="17"/>
      <c r="H34" s="17"/>
      <c r="I34" s="20"/>
      <c r="J34" s="18"/>
      <c r="K34" s="17"/>
      <c r="L34" s="17"/>
      <c r="M34" s="17"/>
      <c r="N34" s="21"/>
    </row>
    <row r="35" spans="1:14" ht="15" customHeight="1" x14ac:dyDescent="0.25">
      <c r="A35" s="17"/>
      <c r="B35" s="18"/>
      <c r="C35" s="18"/>
      <c r="D35" s="19"/>
      <c r="E35" s="19"/>
      <c r="F35" s="17"/>
      <c r="G35" s="17"/>
      <c r="H35" s="17"/>
      <c r="I35" s="20"/>
      <c r="J35" s="18"/>
      <c r="K35" s="17"/>
      <c r="L35" s="17"/>
      <c r="M35" s="17"/>
      <c r="N35" s="21"/>
    </row>
    <row r="36" spans="1:14" x14ac:dyDescent="0.25">
      <c r="A36" s="8"/>
      <c r="B36" s="8" t="s">
        <v>41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x14ac:dyDescent="0.25">
      <c r="A37" s="8"/>
      <c r="B37" s="22" t="s">
        <v>42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x14ac:dyDescent="0.25">
      <c r="A38" s="8"/>
      <c r="B38" s="23" t="s">
        <v>43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 x14ac:dyDescent="0.25">
      <c r="A39" s="8"/>
      <c r="B39" s="24" t="s">
        <v>44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8"/>
      <c r="B40" s="25" t="s">
        <v>45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</sheetData>
  <mergeCells count="53">
    <mergeCell ref="D33:E33"/>
    <mergeCell ref="D27:E27"/>
    <mergeCell ref="D28:E28"/>
    <mergeCell ref="D29:E29"/>
    <mergeCell ref="D30:E30"/>
    <mergeCell ref="D31:E31"/>
    <mergeCell ref="D32:E32"/>
    <mergeCell ref="D26:E26"/>
    <mergeCell ref="H16:I17"/>
    <mergeCell ref="K16:K17"/>
    <mergeCell ref="L16:L17"/>
    <mergeCell ref="M16:N17"/>
    <mergeCell ref="D18:E18"/>
    <mergeCell ref="D19:E19"/>
    <mergeCell ref="D21:E21"/>
    <mergeCell ref="D22:E22"/>
    <mergeCell ref="D23:E23"/>
    <mergeCell ref="D24:E24"/>
    <mergeCell ref="D25:E25"/>
    <mergeCell ref="D20:E20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</mergeCells>
  <conditionalFormatting sqref="N30">
    <cfRule type="cellIs" dxfId="223" priority="49" operator="equal">
      <formula>"НП"</formula>
    </cfRule>
  </conditionalFormatting>
  <conditionalFormatting sqref="I19 I25">
    <cfRule type="cellIs" dxfId="222" priority="128" operator="equal">
      <formula>"В"</formula>
    </cfRule>
  </conditionalFormatting>
  <conditionalFormatting sqref="I19 I25">
    <cfRule type="cellIs" dxfId="221" priority="127" operator="equal">
      <formula>"П"</formula>
    </cfRule>
  </conditionalFormatting>
  <conditionalFormatting sqref="I19 I25">
    <cfRule type="cellIs" dxfId="220" priority="126" operator="equal">
      <formula>"С"</formula>
    </cfRule>
  </conditionalFormatting>
  <conditionalFormatting sqref="I19 I25">
    <cfRule type="cellIs" dxfId="219" priority="125" operator="equal">
      <formula>"НП"</formula>
    </cfRule>
  </conditionalFormatting>
  <conditionalFormatting sqref="N19 N25">
    <cfRule type="cellIs" dxfId="218" priority="124" operator="equal">
      <formula>"В"</formula>
    </cfRule>
  </conditionalFormatting>
  <conditionalFormatting sqref="N19 N25">
    <cfRule type="cellIs" dxfId="217" priority="123" operator="equal">
      <formula>"П"</formula>
    </cfRule>
  </conditionalFormatting>
  <conditionalFormatting sqref="N19 N25">
    <cfRule type="cellIs" dxfId="216" priority="122" operator="equal">
      <formula>"С"</formula>
    </cfRule>
  </conditionalFormatting>
  <conditionalFormatting sqref="N19 N25">
    <cfRule type="cellIs" dxfId="215" priority="121" operator="equal">
      <formula>"НП"</formula>
    </cfRule>
  </conditionalFormatting>
  <conditionalFormatting sqref="I31 I35">
    <cfRule type="cellIs" dxfId="214" priority="120" operator="equal">
      <formula>"В"</formula>
    </cfRule>
  </conditionalFormatting>
  <conditionalFormatting sqref="I31 I35">
    <cfRule type="cellIs" dxfId="213" priority="119" operator="equal">
      <formula>"П"</formula>
    </cfRule>
  </conditionalFormatting>
  <conditionalFormatting sqref="I31 I35">
    <cfRule type="cellIs" dxfId="212" priority="118" operator="equal">
      <formula>"С"</formula>
    </cfRule>
  </conditionalFormatting>
  <conditionalFormatting sqref="I31 I35">
    <cfRule type="cellIs" dxfId="211" priority="117" operator="equal">
      <formula>"НП"</formula>
    </cfRule>
  </conditionalFormatting>
  <conditionalFormatting sqref="N31 N35">
    <cfRule type="cellIs" dxfId="210" priority="116" operator="equal">
      <formula>"В"</formula>
    </cfRule>
  </conditionalFormatting>
  <conditionalFormatting sqref="N31 N35">
    <cfRule type="cellIs" dxfId="209" priority="115" operator="equal">
      <formula>"П"</formula>
    </cfRule>
  </conditionalFormatting>
  <conditionalFormatting sqref="N31 N35">
    <cfRule type="cellIs" dxfId="208" priority="114" operator="equal">
      <formula>"С"</formula>
    </cfRule>
  </conditionalFormatting>
  <conditionalFormatting sqref="N31 N35">
    <cfRule type="cellIs" dxfId="207" priority="113" operator="equal">
      <formula>"НП"</formula>
    </cfRule>
  </conditionalFormatting>
  <conditionalFormatting sqref="I26:I27">
    <cfRule type="cellIs" dxfId="206" priority="112" operator="equal">
      <formula>"В"</formula>
    </cfRule>
  </conditionalFormatting>
  <conditionalFormatting sqref="I26:I27">
    <cfRule type="cellIs" dxfId="205" priority="111" operator="equal">
      <formula>"П"</formula>
    </cfRule>
  </conditionalFormatting>
  <conditionalFormatting sqref="I26:I27">
    <cfRule type="cellIs" dxfId="204" priority="110" operator="equal">
      <formula>"С"</formula>
    </cfRule>
  </conditionalFormatting>
  <conditionalFormatting sqref="I26:I27">
    <cfRule type="cellIs" dxfId="203" priority="109" operator="equal">
      <formula>"НП"</formula>
    </cfRule>
  </conditionalFormatting>
  <conditionalFormatting sqref="N26:N27">
    <cfRule type="cellIs" dxfId="202" priority="108" operator="equal">
      <formula>"В"</formula>
    </cfRule>
  </conditionalFormatting>
  <conditionalFormatting sqref="N26:N27">
    <cfRule type="cellIs" dxfId="201" priority="107" operator="equal">
      <formula>"П"</formula>
    </cfRule>
  </conditionalFormatting>
  <conditionalFormatting sqref="N26:N27">
    <cfRule type="cellIs" dxfId="200" priority="106" operator="equal">
      <formula>"С"</formula>
    </cfRule>
  </conditionalFormatting>
  <conditionalFormatting sqref="N26:N27">
    <cfRule type="cellIs" dxfId="199" priority="105" operator="equal">
      <formula>"НП"</formula>
    </cfRule>
  </conditionalFormatting>
  <conditionalFormatting sqref="I22">
    <cfRule type="cellIs" dxfId="198" priority="96" operator="equal">
      <formula>"В"</formula>
    </cfRule>
  </conditionalFormatting>
  <conditionalFormatting sqref="I22">
    <cfRule type="cellIs" dxfId="197" priority="95" operator="equal">
      <formula>"П"</formula>
    </cfRule>
  </conditionalFormatting>
  <conditionalFormatting sqref="I22">
    <cfRule type="cellIs" dxfId="196" priority="94" operator="equal">
      <formula>"С"</formula>
    </cfRule>
  </conditionalFormatting>
  <conditionalFormatting sqref="I22">
    <cfRule type="cellIs" dxfId="195" priority="93" operator="equal">
      <formula>"НП"</formula>
    </cfRule>
  </conditionalFormatting>
  <conditionalFormatting sqref="N22">
    <cfRule type="cellIs" dxfId="194" priority="92" operator="equal">
      <formula>"В"</formula>
    </cfRule>
  </conditionalFormatting>
  <conditionalFormatting sqref="N22">
    <cfRule type="cellIs" dxfId="193" priority="91" operator="equal">
      <formula>"П"</formula>
    </cfRule>
  </conditionalFormatting>
  <conditionalFormatting sqref="N22">
    <cfRule type="cellIs" dxfId="192" priority="90" operator="equal">
      <formula>"С"</formula>
    </cfRule>
  </conditionalFormatting>
  <conditionalFormatting sqref="N22">
    <cfRule type="cellIs" dxfId="191" priority="89" operator="equal">
      <formula>"НП"</formula>
    </cfRule>
  </conditionalFormatting>
  <conditionalFormatting sqref="I24">
    <cfRule type="cellIs" dxfId="190" priority="80" operator="equal">
      <formula>"В"</formula>
    </cfRule>
  </conditionalFormatting>
  <conditionalFormatting sqref="I24">
    <cfRule type="cellIs" dxfId="189" priority="79" operator="equal">
      <formula>"П"</formula>
    </cfRule>
  </conditionalFormatting>
  <conditionalFormatting sqref="I24">
    <cfRule type="cellIs" dxfId="188" priority="78" operator="equal">
      <formula>"С"</formula>
    </cfRule>
  </conditionalFormatting>
  <conditionalFormatting sqref="I24">
    <cfRule type="cellIs" dxfId="187" priority="77" operator="equal">
      <formula>"НП"</formula>
    </cfRule>
  </conditionalFormatting>
  <conditionalFormatting sqref="N24">
    <cfRule type="cellIs" dxfId="186" priority="76" operator="equal">
      <formula>"В"</formula>
    </cfRule>
  </conditionalFormatting>
  <conditionalFormatting sqref="N24">
    <cfRule type="cellIs" dxfId="185" priority="75" operator="equal">
      <formula>"П"</formula>
    </cfRule>
  </conditionalFormatting>
  <conditionalFormatting sqref="N24">
    <cfRule type="cellIs" dxfId="184" priority="74" operator="equal">
      <formula>"С"</formula>
    </cfRule>
  </conditionalFormatting>
  <conditionalFormatting sqref="N24">
    <cfRule type="cellIs" dxfId="183" priority="73" operator="equal">
      <formula>"НП"</formula>
    </cfRule>
  </conditionalFormatting>
  <conditionalFormatting sqref="I28">
    <cfRule type="cellIs" dxfId="182" priority="72" operator="equal">
      <formula>"В"</formula>
    </cfRule>
  </conditionalFormatting>
  <conditionalFormatting sqref="I28">
    <cfRule type="cellIs" dxfId="181" priority="71" operator="equal">
      <formula>"П"</formula>
    </cfRule>
  </conditionalFormatting>
  <conditionalFormatting sqref="I28">
    <cfRule type="cellIs" dxfId="180" priority="70" operator="equal">
      <formula>"С"</formula>
    </cfRule>
  </conditionalFormatting>
  <conditionalFormatting sqref="I28">
    <cfRule type="cellIs" dxfId="179" priority="69" operator="equal">
      <formula>"НП"</formula>
    </cfRule>
  </conditionalFormatting>
  <conditionalFormatting sqref="N28">
    <cfRule type="cellIs" dxfId="178" priority="68" operator="equal">
      <formula>"В"</formula>
    </cfRule>
  </conditionalFormatting>
  <conditionalFormatting sqref="N28">
    <cfRule type="cellIs" dxfId="177" priority="67" operator="equal">
      <formula>"П"</formula>
    </cfRule>
  </conditionalFormatting>
  <conditionalFormatting sqref="N28">
    <cfRule type="cellIs" dxfId="176" priority="66" operator="equal">
      <formula>"С"</formula>
    </cfRule>
  </conditionalFormatting>
  <conditionalFormatting sqref="N28">
    <cfRule type="cellIs" dxfId="175" priority="65" operator="equal">
      <formula>"НП"</formula>
    </cfRule>
  </conditionalFormatting>
  <conditionalFormatting sqref="I29">
    <cfRule type="cellIs" dxfId="174" priority="64" operator="equal">
      <formula>"В"</formula>
    </cfRule>
  </conditionalFormatting>
  <conditionalFormatting sqref="I29">
    <cfRule type="cellIs" dxfId="173" priority="63" operator="equal">
      <formula>"П"</formula>
    </cfRule>
  </conditionalFormatting>
  <conditionalFormatting sqref="I29">
    <cfRule type="cellIs" dxfId="172" priority="62" operator="equal">
      <formula>"С"</formula>
    </cfRule>
  </conditionalFormatting>
  <conditionalFormatting sqref="I29">
    <cfRule type="cellIs" dxfId="171" priority="61" operator="equal">
      <formula>"НП"</formula>
    </cfRule>
  </conditionalFormatting>
  <conditionalFormatting sqref="N29">
    <cfRule type="cellIs" dxfId="170" priority="60" operator="equal">
      <formula>"В"</formula>
    </cfRule>
  </conditionalFormatting>
  <conditionalFormatting sqref="N29">
    <cfRule type="cellIs" dxfId="169" priority="59" operator="equal">
      <formula>"П"</formula>
    </cfRule>
  </conditionalFormatting>
  <conditionalFormatting sqref="N29">
    <cfRule type="cellIs" dxfId="168" priority="58" operator="equal">
      <formula>"С"</formula>
    </cfRule>
  </conditionalFormatting>
  <conditionalFormatting sqref="N29">
    <cfRule type="cellIs" dxfId="167" priority="57" operator="equal">
      <formula>"НП"</formula>
    </cfRule>
  </conditionalFormatting>
  <conditionalFormatting sqref="I30">
    <cfRule type="cellIs" dxfId="166" priority="56" operator="equal">
      <formula>"В"</formula>
    </cfRule>
  </conditionalFormatting>
  <conditionalFormatting sqref="I30">
    <cfRule type="cellIs" dxfId="165" priority="55" operator="equal">
      <formula>"П"</formula>
    </cfRule>
  </conditionalFormatting>
  <conditionalFormatting sqref="I30">
    <cfRule type="cellIs" dxfId="164" priority="54" operator="equal">
      <formula>"С"</formula>
    </cfRule>
  </conditionalFormatting>
  <conditionalFormatting sqref="I30">
    <cfRule type="cellIs" dxfId="163" priority="53" operator="equal">
      <formula>"НП"</formula>
    </cfRule>
  </conditionalFormatting>
  <conditionalFormatting sqref="N30">
    <cfRule type="cellIs" dxfId="162" priority="52" operator="equal">
      <formula>"В"</formula>
    </cfRule>
  </conditionalFormatting>
  <conditionalFormatting sqref="N30">
    <cfRule type="cellIs" dxfId="161" priority="51" operator="equal">
      <formula>"П"</formula>
    </cfRule>
  </conditionalFormatting>
  <conditionalFormatting sqref="N30">
    <cfRule type="cellIs" dxfId="160" priority="50" operator="equal">
      <formula>"С"</formula>
    </cfRule>
  </conditionalFormatting>
  <conditionalFormatting sqref="I32">
    <cfRule type="cellIs" dxfId="159" priority="40" operator="equal">
      <formula>"В"</formula>
    </cfRule>
  </conditionalFormatting>
  <conditionalFormatting sqref="I32">
    <cfRule type="cellIs" dxfId="158" priority="39" operator="equal">
      <formula>"П"</formula>
    </cfRule>
  </conditionalFormatting>
  <conditionalFormatting sqref="I32">
    <cfRule type="cellIs" dxfId="157" priority="38" operator="equal">
      <formula>"С"</formula>
    </cfRule>
  </conditionalFormatting>
  <conditionalFormatting sqref="N32">
    <cfRule type="cellIs" dxfId="156" priority="36" operator="equal">
      <formula>"В"</formula>
    </cfRule>
  </conditionalFormatting>
  <conditionalFormatting sqref="N32">
    <cfRule type="cellIs" dxfId="155" priority="35" operator="equal">
      <formula>"П"</formula>
    </cfRule>
  </conditionalFormatting>
  <conditionalFormatting sqref="N32">
    <cfRule type="cellIs" dxfId="154" priority="34" operator="equal">
      <formula>"С"</formula>
    </cfRule>
  </conditionalFormatting>
  <conditionalFormatting sqref="N32">
    <cfRule type="cellIs" dxfId="153" priority="33" operator="equal">
      <formula>"НП"</formula>
    </cfRule>
  </conditionalFormatting>
  <conditionalFormatting sqref="I32">
    <cfRule type="cellIs" dxfId="152" priority="37" operator="equal">
      <formula>"НП"</formula>
    </cfRule>
  </conditionalFormatting>
  <conditionalFormatting sqref="I33">
    <cfRule type="cellIs" dxfId="151" priority="48" operator="equal">
      <formula>"В"</formula>
    </cfRule>
  </conditionalFormatting>
  <conditionalFormatting sqref="I33">
    <cfRule type="cellIs" dxfId="150" priority="47" operator="equal">
      <formula>"П"</formula>
    </cfRule>
  </conditionalFormatting>
  <conditionalFormatting sqref="I33">
    <cfRule type="cellIs" dxfId="149" priority="46" operator="equal">
      <formula>"С"</formula>
    </cfRule>
  </conditionalFormatting>
  <conditionalFormatting sqref="N33">
    <cfRule type="cellIs" dxfId="148" priority="41" operator="equal">
      <formula>"НП"</formula>
    </cfRule>
  </conditionalFormatting>
  <conditionalFormatting sqref="N33">
    <cfRule type="cellIs" dxfId="147" priority="44" operator="equal">
      <formula>"В"</formula>
    </cfRule>
  </conditionalFormatting>
  <conditionalFormatting sqref="N33">
    <cfRule type="cellIs" dxfId="146" priority="43" operator="equal">
      <formula>"П"</formula>
    </cfRule>
  </conditionalFormatting>
  <conditionalFormatting sqref="N33">
    <cfRule type="cellIs" dxfId="145" priority="42" operator="equal">
      <formula>"С"</formula>
    </cfRule>
  </conditionalFormatting>
  <conditionalFormatting sqref="I33">
    <cfRule type="cellIs" dxfId="144" priority="45" operator="equal">
      <formula>"НП"</formula>
    </cfRule>
  </conditionalFormatting>
  <conditionalFormatting sqref="I20">
    <cfRule type="cellIs" dxfId="143" priority="32" operator="equal">
      <formula>"В"</formula>
    </cfRule>
  </conditionalFormatting>
  <conditionalFormatting sqref="I20">
    <cfRule type="cellIs" dxfId="142" priority="31" operator="equal">
      <formula>"П"</formula>
    </cfRule>
  </conditionalFormatting>
  <conditionalFormatting sqref="I20">
    <cfRule type="cellIs" dxfId="141" priority="30" operator="equal">
      <formula>"С"</formula>
    </cfRule>
  </conditionalFormatting>
  <conditionalFormatting sqref="I20">
    <cfRule type="cellIs" dxfId="140" priority="29" operator="equal">
      <formula>"НП"</formula>
    </cfRule>
  </conditionalFormatting>
  <conditionalFormatting sqref="N20">
    <cfRule type="cellIs" dxfId="139" priority="28" operator="equal">
      <formula>"В"</formula>
    </cfRule>
  </conditionalFormatting>
  <conditionalFormatting sqref="N20">
    <cfRule type="cellIs" dxfId="138" priority="27" operator="equal">
      <formula>"П"</formula>
    </cfRule>
  </conditionalFormatting>
  <conditionalFormatting sqref="N20">
    <cfRule type="cellIs" dxfId="137" priority="26" operator="equal">
      <formula>"С"</formula>
    </cfRule>
  </conditionalFormatting>
  <conditionalFormatting sqref="N20">
    <cfRule type="cellIs" dxfId="136" priority="25" operator="equal">
      <formula>"НП"</formula>
    </cfRule>
  </conditionalFormatting>
  <conditionalFormatting sqref="I21">
    <cfRule type="cellIs" dxfId="135" priority="24" operator="equal">
      <formula>"В"</formula>
    </cfRule>
  </conditionalFormatting>
  <conditionalFormatting sqref="I21">
    <cfRule type="cellIs" dxfId="134" priority="23" operator="equal">
      <formula>"П"</formula>
    </cfRule>
  </conditionalFormatting>
  <conditionalFormatting sqref="I21">
    <cfRule type="cellIs" dxfId="133" priority="22" operator="equal">
      <formula>"С"</formula>
    </cfRule>
  </conditionalFormatting>
  <conditionalFormatting sqref="I21">
    <cfRule type="cellIs" dxfId="132" priority="21" operator="equal">
      <formula>"НП"</formula>
    </cfRule>
  </conditionalFormatting>
  <conditionalFormatting sqref="N21">
    <cfRule type="cellIs" dxfId="131" priority="20" operator="equal">
      <formula>"В"</formula>
    </cfRule>
  </conditionalFormatting>
  <conditionalFormatting sqref="N21">
    <cfRule type="cellIs" dxfId="130" priority="19" operator="equal">
      <formula>"П"</formula>
    </cfRule>
  </conditionalFormatting>
  <conditionalFormatting sqref="N21">
    <cfRule type="cellIs" dxfId="129" priority="18" operator="equal">
      <formula>"С"</formula>
    </cfRule>
  </conditionalFormatting>
  <conditionalFormatting sqref="N21">
    <cfRule type="cellIs" dxfId="128" priority="17" operator="equal">
      <formula>"НП"</formula>
    </cfRule>
  </conditionalFormatting>
  <conditionalFormatting sqref="I23">
    <cfRule type="cellIs" dxfId="127" priority="16" operator="equal">
      <formula>"В"</formula>
    </cfRule>
  </conditionalFormatting>
  <conditionalFormatting sqref="I23">
    <cfRule type="cellIs" dxfId="126" priority="15" operator="equal">
      <formula>"П"</formula>
    </cfRule>
  </conditionalFormatting>
  <conditionalFormatting sqref="I23">
    <cfRule type="cellIs" dxfId="125" priority="14" operator="equal">
      <formula>"С"</formula>
    </cfRule>
  </conditionalFormatting>
  <conditionalFormatting sqref="I23">
    <cfRule type="cellIs" dxfId="124" priority="13" operator="equal">
      <formula>"НП"</formula>
    </cfRule>
  </conditionalFormatting>
  <conditionalFormatting sqref="N23">
    <cfRule type="cellIs" dxfId="123" priority="12" operator="equal">
      <formula>"В"</formula>
    </cfRule>
  </conditionalFormatting>
  <conditionalFormatting sqref="N23">
    <cfRule type="cellIs" dxfId="122" priority="11" operator="equal">
      <formula>"П"</formula>
    </cfRule>
  </conditionalFormatting>
  <conditionalFormatting sqref="N23">
    <cfRule type="cellIs" dxfId="121" priority="10" operator="equal">
      <formula>"С"</formula>
    </cfRule>
  </conditionalFormatting>
  <conditionalFormatting sqref="N23">
    <cfRule type="cellIs" dxfId="120" priority="9" operator="equal">
      <formula>"НП"</formula>
    </cfRule>
  </conditionalFormatting>
  <conditionalFormatting sqref="I34">
    <cfRule type="cellIs" dxfId="119" priority="8" operator="equal">
      <formula>"В"</formula>
    </cfRule>
  </conditionalFormatting>
  <conditionalFormatting sqref="I34">
    <cfRule type="cellIs" dxfId="118" priority="7" operator="equal">
      <formula>"П"</formula>
    </cfRule>
  </conditionalFormatting>
  <conditionalFormatting sqref="I34">
    <cfRule type="cellIs" dxfId="117" priority="6" operator="equal">
      <formula>"С"</formula>
    </cfRule>
  </conditionalFormatting>
  <conditionalFormatting sqref="I34">
    <cfRule type="cellIs" dxfId="116" priority="5" operator="equal">
      <formula>"НП"</formula>
    </cfRule>
  </conditionalFormatting>
  <conditionalFormatting sqref="N34">
    <cfRule type="cellIs" dxfId="115" priority="4" operator="equal">
      <formula>"В"</formula>
    </cfRule>
  </conditionalFormatting>
  <conditionalFormatting sqref="N34">
    <cfRule type="cellIs" dxfId="114" priority="3" operator="equal">
      <formula>"П"</formula>
    </cfRule>
  </conditionalFormatting>
  <conditionalFormatting sqref="N34">
    <cfRule type="cellIs" dxfId="113" priority="2" operator="equal">
      <formula>"С"</formula>
    </cfRule>
  </conditionalFormatting>
  <conditionalFormatting sqref="N34">
    <cfRule type="cellIs" dxfId="112" priority="1" operator="equal">
      <formula>"НП"</formula>
    </cfRule>
  </conditionalFormatting>
  <dataValidations count="1">
    <dataValidation type="list" allowBlank="1" showInputMessage="1" showErrorMessage="1" sqref="K22:L22 K19:L19 F19:G20 F22:G22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0"/>
  <sheetViews>
    <sheetView view="pageBreakPreview" zoomScale="96" zoomScaleNormal="100" zoomScaleSheetLayoutView="96" workbookViewId="0">
      <selection activeCell="B32" sqref="B32:B33"/>
    </sheetView>
  </sheetViews>
  <sheetFormatPr defaultRowHeight="15" x14ac:dyDescent="0.25"/>
  <cols>
    <col min="1" max="1" width="5.5703125" customWidth="1"/>
    <col min="2" max="2" width="28.140625" customWidth="1"/>
    <col min="3" max="3" width="30.28515625" customWidth="1"/>
    <col min="5" max="5" width="18.28515625" customWidth="1"/>
    <col min="10" max="10" width="34.42578125" customWidth="1"/>
    <col min="13" max="13" width="12.5703125" customWidth="1"/>
    <col min="14" max="14" width="15.710937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4" t="s">
        <v>0</v>
      </c>
      <c r="M1" s="85"/>
      <c r="N1" s="85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5"/>
      <c r="M2" s="85"/>
      <c r="N2" s="8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5"/>
      <c r="M3" s="85"/>
      <c r="N3" s="85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6"/>
      <c r="M4" s="86"/>
      <c r="N4" s="86"/>
    </row>
    <row r="5" spans="1:14" ht="18.75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1" t="s">
        <v>2</v>
      </c>
      <c r="B7" s="81"/>
      <c r="C7" s="81" t="s">
        <v>3</v>
      </c>
      <c r="D7" s="81"/>
      <c r="E7" s="88" t="s">
        <v>4</v>
      </c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25">
      <c r="A8" s="81"/>
      <c r="B8" s="81"/>
      <c r="C8" s="81"/>
      <c r="D8" s="81"/>
      <c r="E8" s="89" t="s">
        <v>5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1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x14ac:dyDescent="0.25">
      <c r="A10" s="94" t="s">
        <v>70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x14ac:dyDescent="0.25">
      <c r="A11" s="82" t="s">
        <v>7</v>
      </c>
      <c r="B11" s="83"/>
      <c r="C11" s="80" t="s">
        <v>8</v>
      </c>
      <c r="D11" s="71"/>
      <c r="E11" s="71"/>
      <c r="F11" s="71"/>
      <c r="G11" s="71"/>
      <c r="H11" s="72"/>
      <c r="I11" s="80" t="s">
        <v>9</v>
      </c>
      <c r="J11" s="72"/>
      <c r="K11" s="80" t="s">
        <v>10</v>
      </c>
      <c r="L11" s="72"/>
      <c r="M11" s="80" t="s">
        <v>11</v>
      </c>
      <c r="N11" s="72"/>
    </row>
    <row r="12" spans="1:14" x14ac:dyDescent="0.25">
      <c r="A12" s="79"/>
      <c r="B12" s="79"/>
      <c r="C12" s="80" t="s">
        <v>8</v>
      </c>
      <c r="D12" s="71"/>
      <c r="E12" s="71"/>
      <c r="F12" s="71"/>
      <c r="G12" s="71"/>
      <c r="H12" s="72"/>
      <c r="I12" s="80" t="s">
        <v>9</v>
      </c>
      <c r="J12" s="72"/>
      <c r="K12" s="80" t="s">
        <v>10</v>
      </c>
      <c r="L12" s="72"/>
      <c r="M12" s="80" t="s">
        <v>11</v>
      </c>
      <c r="N12" s="72"/>
    </row>
    <row r="13" spans="1:14" x14ac:dyDescent="0.25">
      <c r="A13" s="79"/>
      <c r="B13" s="79"/>
      <c r="C13" s="80" t="s">
        <v>8</v>
      </c>
      <c r="D13" s="71"/>
      <c r="E13" s="71"/>
      <c r="F13" s="71"/>
      <c r="G13" s="71"/>
      <c r="H13" s="72"/>
      <c r="I13" s="80" t="s">
        <v>9</v>
      </c>
      <c r="J13" s="72"/>
      <c r="K13" s="80" t="s">
        <v>10</v>
      </c>
      <c r="L13" s="72"/>
      <c r="M13" s="80" t="s">
        <v>11</v>
      </c>
      <c r="N13" s="72"/>
    </row>
    <row r="14" spans="1:14" x14ac:dyDescent="0.25">
      <c r="A14" s="69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</row>
    <row r="15" spans="1:14" x14ac:dyDescent="0.25">
      <c r="A15" s="64" t="s">
        <v>12</v>
      </c>
      <c r="B15" s="64" t="s">
        <v>13</v>
      </c>
      <c r="C15" s="64" t="s">
        <v>14</v>
      </c>
      <c r="D15" s="64" t="s">
        <v>15</v>
      </c>
      <c r="E15" s="64"/>
      <c r="F15" s="73" t="s">
        <v>16</v>
      </c>
      <c r="G15" s="74"/>
      <c r="H15" s="74"/>
      <c r="I15" s="75"/>
      <c r="J15" s="76" t="s">
        <v>17</v>
      </c>
      <c r="K15" s="73" t="s">
        <v>18</v>
      </c>
      <c r="L15" s="74"/>
      <c r="M15" s="74"/>
      <c r="N15" s="75"/>
    </row>
    <row r="16" spans="1:14" x14ac:dyDescent="0.25">
      <c r="A16" s="64"/>
      <c r="B16" s="64"/>
      <c r="C16" s="64"/>
      <c r="D16" s="64"/>
      <c r="E16" s="64"/>
      <c r="F16" s="64" t="s">
        <v>19</v>
      </c>
      <c r="G16" s="64" t="s">
        <v>20</v>
      </c>
      <c r="H16" s="60" t="s">
        <v>21</v>
      </c>
      <c r="I16" s="61"/>
      <c r="J16" s="77"/>
      <c r="K16" s="64" t="s">
        <v>19</v>
      </c>
      <c r="L16" s="64" t="s">
        <v>20</v>
      </c>
      <c r="M16" s="60" t="s">
        <v>21</v>
      </c>
      <c r="N16" s="61"/>
    </row>
    <row r="17" spans="1:14" x14ac:dyDescent="0.25">
      <c r="A17" s="64"/>
      <c r="B17" s="64"/>
      <c r="C17" s="64"/>
      <c r="D17" s="64"/>
      <c r="E17" s="64"/>
      <c r="F17" s="64"/>
      <c r="G17" s="64"/>
      <c r="H17" s="62"/>
      <c r="I17" s="63"/>
      <c r="J17" s="78"/>
      <c r="K17" s="64"/>
      <c r="L17" s="64"/>
      <c r="M17" s="62"/>
      <c r="N17" s="63"/>
    </row>
    <row r="18" spans="1:14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26" x14ac:dyDescent="0.25">
      <c r="A19" s="11">
        <v>1</v>
      </c>
      <c r="B19" s="51" t="s">
        <v>22</v>
      </c>
      <c r="C19" s="12" t="s">
        <v>47</v>
      </c>
      <c r="D19" s="68" t="s">
        <v>23</v>
      </c>
      <c r="E19" s="68"/>
      <c r="F19" s="11">
        <v>3</v>
      </c>
      <c r="G19" s="11">
        <v>2</v>
      </c>
      <c r="H19" s="11">
        <f>F19*G19</f>
        <v>6</v>
      </c>
      <c r="I19" s="13" t="str">
        <f>IF(H19&lt;5,"П",IF(H19&lt;10,"С",IF(H19&lt;15,"В","НП")))</f>
        <v>С</v>
      </c>
      <c r="J19" s="12" t="s">
        <v>48</v>
      </c>
      <c r="K19" s="11">
        <v>3</v>
      </c>
      <c r="L19" s="11">
        <v>1</v>
      </c>
      <c r="M19" s="11">
        <f t="shared" ref="M19:M33" si="0">K19*L19</f>
        <v>3</v>
      </c>
      <c r="N19" s="14" t="str">
        <f>IF(M19&lt;5,"П",IF(M19&lt;10,"С",IF(M19&lt;15,"В","НП")))</f>
        <v>П</v>
      </c>
    </row>
    <row r="20" spans="1:14" ht="63" x14ac:dyDescent="0.25">
      <c r="A20" s="1">
        <v>2</v>
      </c>
      <c r="B20" s="52" t="s">
        <v>22</v>
      </c>
      <c r="C20" s="4" t="s">
        <v>27</v>
      </c>
      <c r="D20" s="59" t="s">
        <v>25</v>
      </c>
      <c r="E20" s="59"/>
      <c r="F20" s="1">
        <v>3</v>
      </c>
      <c r="G20" s="1">
        <v>2</v>
      </c>
      <c r="H20" s="1">
        <f t="shared" ref="H20:H33" si="1">F20*G20</f>
        <v>6</v>
      </c>
      <c r="I20" s="2" t="str">
        <f t="shared" ref="I20:I33" si="2">IF(H20&lt;5,"П",IF(H20&lt;10,"С",IF(H20&lt;15,"В","НП")))</f>
        <v>С</v>
      </c>
      <c r="J20" s="4" t="s">
        <v>28</v>
      </c>
      <c r="K20" s="1">
        <v>3</v>
      </c>
      <c r="L20" s="1">
        <v>1</v>
      </c>
      <c r="M20" s="1">
        <f t="shared" si="0"/>
        <v>3</v>
      </c>
      <c r="N20" s="3" t="str">
        <f t="shared" ref="N20:N33" si="3">IF(M20&lt;5,"П",IF(M20&lt;10,"С",IF(M20&lt;15,"В","НП")))</f>
        <v>П</v>
      </c>
    </row>
    <row r="21" spans="1:14" ht="47.25" x14ac:dyDescent="0.25">
      <c r="A21" s="11">
        <v>3</v>
      </c>
      <c r="B21" s="52" t="s">
        <v>22</v>
      </c>
      <c r="C21" s="4" t="s">
        <v>24</v>
      </c>
      <c r="D21" s="59" t="s">
        <v>25</v>
      </c>
      <c r="E21" s="59"/>
      <c r="F21" s="1">
        <v>2</v>
      </c>
      <c r="G21" s="1">
        <v>3</v>
      </c>
      <c r="H21" s="1">
        <f t="shared" si="1"/>
        <v>6</v>
      </c>
      <c r="I21" s="2" t="str">
        <f t="shared" si="2"/>
        <v>С</v>
      </c>
      <c r="J21" s="5" t="s">
        <v>26</v>
      </c>
      <c r="K21" s="1">
        <v>1</v>
      </c>
      <c r="L21" s="1">
        <v>1</v>
      </c>
      <c r="M21" s="1">
        <f t="shared" si="0"/>
        <v>1</v>
      </c>
      <c r="N21" s="3" t="str">
        <f t="shared" si="3"/>
        <v>П</v>
      </c>
    </row>
    <row r="22" spans="1:14" ht="110.25" x14ac:dyDescent="0.25">
      <c r="A22" s="1">
        <v>4</v>
      </c>
      <c r="B22" s="52" t="s">
        <v>22</v>
      </c>
      <c r="C22" s="4" t="s">
        <v>29</v>
      </c>
      <c r="D22" s="55" t="s">
        <v>36</v>
      </c>
      <c r="E22" s="55"/>
      <c r="F22" s="11">
        <v>2</v>
      </c>
      <c r="G22" s="11">
        <v>2</v>
      </c>
      <c r="H22" s="11">
        <f>F22*G22</f>
        <v>4</v>
      </c>
      <c r="I22" s="13" t="str">
        <f>IF(H22&lt;5,"П",IF(H22&lt;10,"С",IF(H22&lt;15,"В","НП")))</f>
        <v>П</v>
      </c>
      <c r="J22" s="16" t="s">
        <v>76</v>
      </c>
      <c r="K22" s="11">
        <v>1</v>
      </c>
      <c r="L22" s="11">
        <v>1</v>
      </c>
      <c r="M22" s="11">
        <f>K22*L22</f>
        <v>1</v>
      </c>
      <c r="N22" s="14" t="str">
        <f>IF(M22&lt;5,"П",IF(M22&lt;10,"С",IF(M22&lt;15,"В","НП")))</f>
        <v>П</v>
      </c>
    </row>
    <row r="23" spans="1:14" ht="78.75" x14ac:dyDescent="0.25">
      <c r="A23" s="11">
        <v>5</v>
      </c>
      <c r="B23" s="51" t="s">
        <v>22</v>
      </c>
      <c r="C23" s="4" t="s">
        <v>77</v>
      </c>
      <c r="D23" s="59" t="s">
        <v>25</v>
      </c>
      <c r="E23" s="59"/>
      <c r="F23" s="1">
        <v>2</v>
      </c>
      <c r="G23" s="1">
        <v>3</v>
      </c>
      <c r="H23" s="1">
        <f t="shared" si="1"/>
        <v>6</v>
      </c>
      <c r="I23" s="2" t="str">
        <f t="shared" si="2"/>
        <v>С</v>
      </c>
      <c r="J23" s="4" t="s">
        <v>78</v>
      </c>
      <c r="K23" s="1">
        <v>1</v>
      </c>
      <c r="L23" s="1">
        <v>1</v>
      </c>
      <c r="M23" s="1">
        <f t="shared" si="0"/>
        <v>1</v>
      </c>
      <c r="N23" s="3" t="str">
        <f t="shared" si="3"/>
        <v>П</v>
      </c>
    </row>
    <row r="24" spans="1:14" ht="204.75" x14ac:dyDescent="0.25">
      <c r="A24" s="1">
        <v>6</v>
      </c>
      <c r="B24" s="51" t="s">
        <v>22</v>
      </c>
      <c r="C24" s="4" t="s">
        <v>29</v>
      </c>
      <c r="D24" s="55" t="s">
        <v>25</v>
      </c>
      <c r="E24" s="55"/>
      <c r="F24" s="11">
        <v>3</v>
      </c>
      <c r="G24" s="11">
        <v>2</v>
      </c>
      <c r="H24" s="11">
        <f t="shared" si="1"/>
        <v>6</v>
      </c>
      <c r="I24" s="13" t="str">
        <f t="shared" si="2"/>
        <v>С</v>
      </c>
      <c r="J24" s="15" t="s">
        <v>49</v>
      </c>
      <c r="K24" s="11">
        <v>3</v>
      </c>
      <c r="L24" s="11">
        <v>1</v>
      </c>
      <c r="M24" s="11">
        <f t="shared" si="0"/>
        <v>3</v>
      </c>
      <c r="N24" s="14" t="str">
        <f t="shared" si="3"/>
        <v>П</v>
      </c>
    </row>
    <row r="25" spans="1:14" ht="47.25" x14ac:dyDescent="0.25">
      <c r="A25" s="11">
        <v>7</v>
      </c>
      <c r="B25" s="49" t="s">
        <v>32</v>
      </c>
      <c r="C25" s="29" t="s">
        <v>73</v>
      </c>
      <c r="D25" s="59" t="s">
        <v>25</v>
      </c>
      <c r="E25" s="59"/>
      <c r="F25" s="1">
        <v>2</v>
      </c>
      <c r="G25" s="1">
        <v>2</v>
      </c>
      <c r="H25" s="1">
        <f>F25*G25</f>
        <v>4</v>
      </c>
      <c r="I25" s="2" t="str">
        <f>IF(H25&lt;5,"П",IF(H25&lt;10,"С",IF(H25&lt;15,"В","НП")))</f>
        <v>П</v>
      </c>
      <c r="J25" s="4" t="s">
        <v>74</v>
      </c>
      <c r="K25" s="1">
        <v>2</v>
      </c>
      <c r="L25" s="1">
        <v>1</v>
      </c>
      <c r="M25" s="1">
        <f>K25*L25</f>
        <v>2</v>
      </c>
      <c r="N25" s="3" t="str">
        <f>IF(M25&lt;5,"П",IF(M25&lt;10,"С",IF(M25&lt;15,"В","НП")))</f>
        <v>П</v>
      </c>
    </row>
    <row r="26" spans="1:14" ht="126" x14ac:dyDescent="0.25">
      <c r="A26" s="1">
        <v>8</v>
      </c>
      <c r="B26" s="49" t="s">
        <v>32</v>
      </c>
      <c r="C26" s="15" t="s">
        <v>50</v>
      </c>
      <c r="D26" s="55" t="s">
        <v>25</v>
      </c>
      <c r="E26" s="55"/>
      <c r="F26" s="11">
        <v>3</v>
      </c>
      <c r="G26" s="11">
        <v>3</v>
      </c>
      <c r="H26" s="11">
        <f t="shared" si="1"/>
        <v>9</v>
      </c>
      <c r="I26" s="13" t="str">
        <f t="shared" si="2"/>
        <v>С</v>
      </c>
      <c r="J26" s="15" t="s">
        <v>51</v>
      </c>
      <c r="K26" s="11">
        <v>2</v>
      </c>
      <c r="L26" s="11">
        <v>2</v>
      </c>
      <c r="M26" s="11">
        <f t="shared" si="0"/>
        <v>4</v>
      </c>
      <c r="N26" s="14" t="str">
        <f t="shared" si="3"/>
        <v>П</v>
      </c>
    </row>
    <row r="27" spans="1:14" ht="78.75" x14ac:dyDescent="0.25">
      <c r="A27" s="11">
        <v>9</v>
      </c>
      <c r="B27" s="49" t="s">
        <v>32</v>
      </c>
      <c r="C27" s="4" t="s">
        <v>29</v>
      </c>
      <c r="D27" s="55" t="s">
        <v>25</v>
      </c>
      <c r="E27" s="55"/>
      <c r="F27" s="11">
        <v>3</v>
      </c>
      <c r="G27" s="11">
        <v>3</v>
      </c>
      <c r="H27" s="11">
        <f t="shared" si="1"/>
        <v>9</v>
      </c>
      <c r="I27" s="13" t="str">
        <f t="shared" si="2"/>
        <v>С</v>
      </c>
      <c r="J27" s="16" t="s">
        <v>52</v>
      </c>
      <c r="K27" s="11">
        <v>2</v>
      </c>
      <c r="L27" s="11">
        <v>2</v>
      </c>
      <c r="M27" s="11">
        <f t="shared" si="0"/>
        <v>4</v>
      </c>
      <c r="N27" s="14" t="str">
        <f t="shared" si="3"/>
        <v>П</v>
      </c>
    </row>
    <row r="28" spans="1:14" ht="78.75" x14ac:dyDescent="0.25">
      <c r="A28" s="1">
        <v>10</v>
      </c>
      <c r="B28" s="50" t="s">
        <v>32</v>
      </c>
      <c r="C28" s="4" t="s">
        <v>33</v>
      </c>
      <c r="D28" s="59" t="s">
        <v>25</v>
      </c>
      <c r="E28" s="59"/>
      <c r="F28" s="1">
        <v>3</v>
      </c>
      <c r="G28" s="1">
        <v>2</v>
      </c>
      <c r="H28" s="1">
        <f t="shared" si="1"/>
        <v>6</v>
      </c>
      <c r="I28" s="2" t="str">
        <f t="shared" si="2"/>
        <v>С</v>
      </c>
      <c r="J28" s="4" t="s">
        <v>34</v>
      </c>
      <c r="K28" s="1">
        <v>2</v>
      </c>
      <c r="L28" s="1">
        <v>2</v>
      </c>
      <c r="M28" s="1">
        <f t="shared" si="0"/>
        <v>4</v>
      </c>
      <c r="N28" s="3" t="str">
        <f t="shared" si="3"/>
        <v>П</v>
      </c>
    </row>
    <row r="29" spans="1:14" ht="94.5" x14ac:dyDescent="0.25">
      <c r="A29" s="11">
        <v>11</v>
      </c>
      <c r="B29" s="50" t="s">
        <v>32</v>
      </c>
      <c r="C29" s="4" t="s">
        <v>35</v>
      </c>
      <c r="D29" s="53" t="s">
        <v>36</v>
      </c>
      <c r="E29" s="54"/>
      <c r="F29" s="1">
        <v>3</v>
      </c>
      <c r="G29" s="1">
        <v>2</v>
      </c>
      <c r="H29" s="1">
        <f t="shared" si="1"/>
        <v>6</v>
      </c>
      <c r="I29" s="2" t="str">
        <f t="shared" si="2"/>
        <v>С</v>
      </c>
      <c r="J29" s="6" t="s">
        <v>37</v>
      </c>
      <c r="K29" s="1">
        <v>2</v>
      </c>
      <c r="L29" s="1">
        <v>1</v>
      </c>
      <c r="M29" s="1">
        <f t="shared" si="0"/>
        <v>2</v>
      </c>
      <c r="N29" s="3" t="str">
        <f t="shared" si="3"/>
        <v>П</v>
      </c>
    </row>
    <row r="30" spans="1:14" ht="157.5" x14ac:dyDescent="0.25">
      <c r="A30" s="1">
        <v>12</v>
      </c>
      <c r="B30" s="49" t="s">
        <v>32</v>
      </c>
      <c r="C30" s="30" t="s">
        <v>54</v>
      </c>
      <c r="D30" s="56" t="s">
        <v>23</v>
      </c>
      <c r="E30" s="56"/>
      <c r="F30" s="11">
        <v>3</v>
      </c>
      <c r="G30" s="11">
        <v>2</v>
      </c>
      <c r="H30" s="11">
        <f t="shared" ref="H30" si="4">F30*G30</f>
        <v>6</v>
      </c>
      <c r="I30" s="13" t="str">
        <f t="shared" ref="I30" si="5">IF(H30&lt;5,"П",IF(H30&lt;10,"С",IF(H30&lt;15,"В","НП")))</f>
        <v>С</v>
      </c>
      <c r="J30" s="30" t="s">
        <v>55</v>
      </c>
      <c r="K30" s="11">
        <v>3</v>
      </c>
      <c r="L30" s="11">
        <v>1</v>
      </c>
      <c r="M30" s="11">
        <f t="shared" ref="M30:M31" si="6">K30*L30</f>
        <v>3</v>
      </c>
      <c r="N30" s="14" t="str">
        <f t="shared" ref="N30" si="7">IF(M30&lt;5,"П",IF(M30&lt;10,"С",IF(M30&lt;15,"В","НП")))</f>
        <v>П</v>
      </c>
    </row>
    <row r="31" spans="1:14" ht="61.5" customHeight="1" x14ac:dyDescent="0.25">
      <c r="A31" s="11">
        <v>13</v>
      </c>
      <c r="B31" s="49" t="s">
        <v>32</v>
      </c>
      <c r="C31" s="30" t="s">
        <v>79</v>
      </c>
      <c r="D31" s="53" t="s">
        <v>25</v>
      </c>
      <c r="E31" s="54"/>
      <c r="F31" s="11">
        <v>3</v>
      </c>
      <c r="G31" s="11">
        <v>2</v>
      </c>
      <c r="H31" s="11">
        <f t="shared" si="1"/>
        <v>6</v>
      </c>
      <c r="I31" s="13" t="str">
        <f t="shared" si="2"/>
        <v>С</v>
      </c>
      <c r="J31" s="38" t="s">
        <v>80</v>
      </c>
      <c r="K31" s="32">
        <v>2</v>
      </c>
      <c r="L31" s="32">
        <v>2</v>
      </c>
      <c r="M31" s="32">
        <f t="shared" si="6"/>
        <v>4</v>
      </c>
      <c r="N31" s="32"/>
    </row>
    <row r="32" spans="1:14" ht="78.75" x14ac:dyDescent="0.25">
      <c r="A32" s="1">
        <v>14</v>
      </c>
      <c r="B32" s="28" t="s">
        <v>38</v>
      </c>
      <c r="C32" s="4" t="s">
        <v>81</v>
      </c>
      <c r="D32" s="56" t="s">
        <v>23</v>
      </c>
      <c r="E32" s="56"/>
      <c r="F32" s="1">
        <v>3</v>
      </c>
      <c r="G32" s="1">
        <v>2</v>
      </c>
      <c r="H32" s="1">
        <f t="shared" si="1"/>
        <v>6</v>
      </c>
      <c r="I32" s="2" t="str">
        <f t="shared" si="2"/>
        <v>С</v>
      </c>
      <c r="J32" s="7" t="s">
        <v>82</v>
      </c>
      <c r="K32" s="1">
        <v>2</v>
      </c>
      <c r="L32" s="1">
        <v>1</v>
      </c>
      <c r="M32" s="1">
        <f t="shared" si="0"/>
        <v>2</v>
      </c>
      <c r="N32" s="3" t="str">
        <f t="shared" si="3"/>
        <v>П</v>
      </c>
    </row>
    <row r="33" spans="1:14" ht="78.75" x14ac:dyDescent="0.25">
      <c r="A33" s="11">
        <v>15</v>
      </c>
      <c r="B33" s="28" t="s">
        <v>38</v>
      </c>
      <c r="C33" s="4" t="s">
        <v>27</v>
      </c>
      <c r="D33" s="53" t="s">
        <v>25</v>
      </c>
      <c r="E33" s="54"/>
      <c r="F33" s="1">
        <v>2</v>
      </c>
      <c r="G33" s="1">
        <v>3</v>
      </c>
      <c r="H33" s="1">
        <f t="shared" si="1"/>
        <v>6</v>
      </c>
      <c r="I33" s="2" t="str">
        <f t="shared" si="2"/>
        <v>С</v>
      </c>
      <c r="J33" s="7" t="s">
        <v>40</v>
      </c>
      <c r="K33" s="1">
        <v>1</v>
      </c>
      <c r="L33" s="1">
        <v>2</v>
      </c>
      <c r="M33" s="1">
        <f t="shared" si="0"/>
        <v>2</v>
      </c>
      <c r="N33" s="3" t="str">
        <f t="shared" si="3"/>
        <v>П</v>
      </c>
    </row>
    <row r="34" spans="1:14" ht="15.75" x14ac:dyDescent="0.25">
      <c r="A34" s="17"/>
      <c r="B34" s="18"/>
      <c r="C34" s="18"/>
      <c r="D34" s="19"/>
      <c r="E34" s="19"/>
      <c r="F34" s="17"/>
      <c r="G34" s="17"/>
      <c r="H34" s="17"/>
      <c r="I34" s="20"/>
      <c r="J34" s="18"/>
      <c r="K34" s="17"/>
      <c r="L34" s="17"/>
      <c r="M34" s="17"/>
      <c r="N34" s="21"/>
    </row>
    <row r="35" spans="1:14" ht="15.75" x14ac:dyDescent="0.25">
      <c r="A35" s="17"/>
      <c r="B35" s="18"/>
      <c r="C35" s="18"/>
      <c r="D35" s="19"/>
      <c r="E35" s="19"/>
      <c r="F35" s="17"/>
      <c r="G35" s="17"/>
      <c r="H35" s="17"/>
      <c r="I35" s="20"/>
      <c r="J35" s="18"/>
      <c r="K35" s="17"/>
      <c r="L35" s="17"/>
      <c r="M35" s="17"/>
      <c r="N35" s="21"/>
    </row>
    <row r="36" spans="1:14" x14ac:dyDescent="0.25">
      <c r="A36" s="8"/>
      <c r="B36" s="8" t="s">
        <v>41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x14ac:dyDescent="0.25">
      <c r="A37" s="8"/>
      <c r="B37" s="22" t="s">
        <v>42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x14ac:dyDescent="0.25">
      <c r="A38" s="8"/>
      <c r="B38" s="23" t="s">
        <v>43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 x14ac:dyDescent="0.25">
      <c r="A39" s="8"/>
      <c r="B39" s="24" t="s">
        <v>44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8"/>
      <c r="B40" s="25" t="s">
        <v>45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</sheetData>
  <mergeCells count="53">
    <mergeCell ref="D18:E18"/>
    <mergeCell ref="D33:E33"/>
    <mergeCell ref="D27:E27"/>
    <mergeCell ref="D22:E22"/>
    <mergeCell ref="D28:E28"/>
    <mergeCell ref="D29:E29"/>
    <mergeCell ref="D31:E31"/>
    <mergeCell ref="D32:E32"/>
    <mergeCell ref="D30:E30"/>
    <mergeCell ref="D26:E26"/>
    <mergeCell ref="D19:E19"/>
    <mergeCell ref="D20:E20"/>
    <mergeCell ref="D21:E21"/>
    <mergeCell ref="D23:E23"/>
    <mergeCell ref="D25:E25"/>
    <mergeCell ref="D24:E24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H16:I17"/>
    <mergeCell ref="K16:K17"/>
    <mergeCell ref="L16:L17"/>
    <mergeCell ref="M16:N17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</mergeCells>
  <conditionalFormatting sqref="N29">
    <cfRule type="cellIs" dxfId="111" priority="33" operator="equal">
      <formula>"НП"</formula>
    </cfRule>
  </conditionalFormatting>
  <conditionalFormatting sqref="I19 I24">
    <cfRule type="cellIs" dxfId="110" priority="112" operator="equal">
      <formula>"В"</formula>
    </cfRule>
  </conditionalFormatting>
  <conditionalFormatting sqref="I19 I24">
    <cfRule type="cellIs" dxfId="109" priority="111" operator="equal">
      <formula>"П"</formula>
    </cfRule>
  </conditionalFormatting>
  <conditionalFormatting sqref="I19 I24">
    <cfRule type="cellIs" dxfId="108" priority="110" operator="equal">
      <formula>"С"</formula>
    </cfRule>
  </conditionalFormatting>
  <conditionalFormatting sqref="I19 I24">
    <cfRule type="cellIs" dxfId="107" priority="109" operator="equal">
      <formula>"НП"</formula>
    </cfRule>
  </conditionalFormatting>
  <conditionalFormatting sqref="N19 N24">
    <cfRule type="cellIs" dxfId="106" priority="108" operator="equal">
      <formula>"В"</formula>
    </cfRule>
  </conditionalFormatting>
  <conditionalFormatting sqref="N19 N24">
    <cfRule type="cellIs" dxfId="105" priority="107" operator="equal">
      <formula>"П"</formula>
    </cfRule>
  </conditionalFormatting>
  <conditionalFormatting sqref="N19 N24">
    <cfRule type="cellIs" dxfId="104" priority="106" operator="equal">
      <formula>"С"</formula>
    </cfRule>
  </conditionalFormatting>
  <conditionalFormatting sqref="N19 N24">
    <cfRule type="cellIs" dxfId="103" priority="105" operator="equal">
      <formula>"НП"</formula>
    </cfRule>
  </conditionalFormatting>
  <conditionalFormatting sqref="I31 I35">
    <cfRule type="cellIs" dxfId="102" priority="104" operator="equal">
      <formula>"В"</formula>
    </cfRule>
  </conditionalFormatting>
  <conditionalFormatting sqref="I31 I35">
    <cfRule type="cellIs" dxfId="101" priority="103" operator="equal">
      <formula>"П"</formula>
    </cfRule>
  </conditionalFormatting>
  <conditionalFormatting sqref="I31 I35">
    <cfRule type="cellIs" dxfId="100" priority="102" operator="equal">
      <formula>"С"</formula>
    </cfRule>
  </conditionalFormatting>
  <conditionalFormatting sqref="I31 I35">
    <cfRule type="cellIs" dxfId="99" priority="101" operator="equal">
      <formula>"НП"</formula>
    </cfRule>
  </conditionalFormatting>
  <conditionalFormatting sqref="N35">
    <cfRule type="cellIs" dxfId="98" priority="100" operator="equal">
      <formula>"В"</formula>
    </cfRule>
  </conditionalFormatting>
  <conditionalFormatting sqref="N35">
    <cfRule type="cellIs" dxfId="97" priority="99" operator="equal">
      <formula>"П"</formula>
    </cfRule>
  </conditionalFormatting>
  <conditionalFormatting sqref="N35">
    <cfRule type="cellIs" dxfId="96" priority="98" operator="equal">
      <formula>"С"</formula>
    </cfRule>
  </conditionalFormatting>
  <conditionalFormatting sqref="N35">
    <cfRule type="cellIs" dxfId="95" priority="97" operator="equal">
      <formula>"НП"</formula>
    </cfRule>
  </conditionalFormatting>
  <conditionalFormatting sqref="I26:I27">
    <cfRule type="cellIs" dxfId="94" priority="96" operator="equal">
      <formula>"В"</formula>
    </cfRule>
  </conditionalFormatting>
  <conditionalFormatting sqref="I26:I27">
    <cfRule type="cellIs" dxfId="93" priority="95" operator="equal">
      <formula>"П"</formula>
    </cfRule>
  </conditionalFormatting>
  <conditionalFormatting sqref="I26:I27">
    <cfRule type="cellIs" dxfId="92" priority="94" operator="equal">
      <formula>"С"</formula>
    </cfRule>
  </conditionalFormatting>
  <conditionalFormatting sqref="I26:I27">
    <cfRule type="cellIs" dxfId="91" priority="93" operator="equal">
      <formula>"НП"</formula>
    </cfRule>
  </conditionalFormatting>
  <conditionalFormatting sqref="N26:N27">
    <cfRule type="cellIs" dxfId="90" priority="92" operator="equal">
      <formula>"В"</formula>
    </cfRule>
  </conditionalFormatting>
  <conditionalFormatting sqref="N26:N27">
    <cfRule type="cellIs" dxfId="89" priority="91" operator="equal">
      <formula>"П"</formula>
    </cfRule>
  </conditionalFormatting>
  <conditionalFormatting sqref="N26:N27">
    <cfRule type="cellIs" dxfId="88" priority="90" operator="equal">
      <formula>"С"</formula>
    </cfRule>
  </conditionalFormatting>
  <conditionalFormatting sqref="N26:N27">
    <cfRule type="cellIs" dxfId="87" priority="89" operator="equal">
      <formula>"НП"</formula>
    </cfRule>
  </conditionalFormatting>
  <conditionalFormatting sqref="I20">
    <cfRule type="cellIs" dxfId="86" priority="88" operator="equal">
      <formula>"В"</formula>
    </cfRule>
  </conditionalFormatting>
  <conditionalFormatting sqref="I20">
    <cfRule type="cellIs" dxfId="85" priority="87" operator="equal">
      <formula>"П"</formula>
    </cfRule>
  </conditionalFormatting>
  <conditionalFormatting sqref="I20">
    <cfRule type="cellIs" dxfId="84" priority="86" operator="equal">
      <formula>"С"</formula>
    </cfRule>
  </conditionalFormatting>
  <conditionalFormatting sqref="I20">
    <cfRule type="cellIs" dxfId="83" priority="85" operator="equal">
      <formula>"НП"</formula>
    </cfRule>
  </conditionalFormatting>
  <conditionalFormatting sqref="N20">
    <cfRule type="cellIs" dxfId="82" priority="84" operator="equal">
      <formula>"В"</formula>
    </cfRule>
  </conditionalFormatting>
  <conditionalFormatting sqref="N20">
    <cfRule type="cellIs" dxfId="81" priority="83" operator="equal">
      <formula>"П"</formula>
    </cfRule>
  </conditionalFormatting>
  <conditionalFormatting sqref="N20">
    <cfRule type="cellIs" dxfId="80" priority="82" operator="equal">
      <formula>"С"</formula>
    </cfRule>
  </conditionalFormatting>
  <conditionalFormatting sqref="N20">
    <cfRule type="cellIs" dxfId="79" priority="81" operator="equal">
      <formula>"НП"</formula>
    </cfRule>
  </conditionalFormatting>
  <conditionalFormatting sqref="I21">
    <cfRule type="cellIs" dxfId="78" priority="80" operator="equal">
      <formula>"В"</formula>
    </cfRule>
  </conditionalFormatting>
  <conditionalFormatting sqref="I21">
    <cfRule type="cellIs" dxfId="77" priority="79" operator="equal">
      <formula>"П"</formula>
    </cfRule>
  </conditionalFormatting>
  <conditionalFormatting sqref="I21">
    <cfRule type="cellIs" dxfId="76" priority="78" operator="equal">
      <formula>"С"</formula>
    </cfRule>
  </conditionalFormatting>
  <conditionalFormatting sqref="I21">
    <cfRule type="cellIs" dxfId="75" priority="77" operator="equal">
      <formula>"НП"</formula>
    </cfRule>
  </conditionalFormatting>
  <conditionalFormatting sqref="N21">
    <cfRule type="cellIs" dxfId="74" priority="76" operator="equal">
      <formula>"В"</formula>
    </cfRule>
  </conditionalFormatting>
  <conditionalFormatting sqref="N21">
    <cfRule type="cellIs" dxfId="73" priority="75" operator="equal">
      <formula>"П"</formula>
    </cfRule>
  </conditionalFormatting>
  <conditionalFormatting sqref="N21">
    <cfRule type="cellIs" dxfId="72" priority="74" operator="equal">
      <formula>"С"</formula>
    </cfRule>
  </conditionalFormatting>
  <conditionalFormatting sqref="N21">
    <cfRule type="cellIs" dxfId="71" priority="73" operator="equal">
      <formula>"НП"</formula>
    </cfRule>
  </conditionalFormatting>
  <conditionalFormatting sqref="I23">
    <cfRule type="cellIs" dxfId="70" priority="72" operator="equal">
      <formula>"В"</formula>
    </cfRule>
  </conditionalFormatting>
  <conditionalFormatting sqref="I23">
    <cfRule type="cellIs" dxfId="69" priority="71" operator="equal">
      <formula>"П"</formula>
    </cfRule>
  </conditionalFormatting>
  <conditionalFormatting sqref="I23">
    <cfRule type="cellIs" dxfId="68" priority="70" operator="equal">
      <formula>"С"</formula>
    </cfRule>
  </conditionalFormatting>
  <conditionalFormatting sqref="I23">
    <cfRule type="cellIs" dxfId="67" priority="69" operator="equal">
      <formula>"НП"</formula>
    </cfRule>
  </conditionalFormatting>
  <conditionalFormatting sqref="N23">
    <cfRule type="cellIs" dxfId="66" priority="68" operator="equal">
      <formula>"В"</formula>
    </cfRule>
  </conditionalFormatting>
  <conditionalFormatting sqref="N23">
    <cfRule type="cellIs" dxfId="65" priority="67" operator="equal">
      <formula>"П"</formula>
    </cfRule>
  </conditionalFormatting>
  <conditionalFormatting sqref="N23">
    <cfRule type="cellIs" dxfId="64" priority="66" operator="equal">
      <formula>"С"</formula>
    </cfRule>
  </conditionalFormatting>
  <conditionalFormatting sqref="N23">
    <cfRule type="cellIs" dxfId="63" priority="65" operator="equal">
      <formula>"НП"</formula>
    </cfRule>
  </conditionalFormatting>
  <conditionalFormatting sqref="I25">
    <cfRule type="cellIs" dxfId="62" priority="64" operator="equal">
      <formula>"В"</formula>
    </cfRule>
  </conditionalFormatting>
  <conditionalFormatting sqref="I25">
    <cfRule type="cellIs" dxfId="61" priority="63" operator="equal">
      <formula>"П"</formula>
    </cfRule>
  </conditionalFormatting>
  <conditionalFormatting sqref="I25">
    <cfRule type="cellIs" dxfId="60" priority="62" operator="equal">
      <formula>"С"</formula>
    </cfRule>
  </conditionalFormatting>
  <conditionalFormatting sqref="I25">
    <cfRule type="cellIs" dxfId="59" priority="61" operator="equal">
      <formula>"НП"</formula>
    </cfRule>
  </conditionalFormatting>
  <conditionalFormatting sqref="N25">
    <cfRule type="cellIs" dxfId="58" priority="60" operator="equal">
      <formula>"В"</formula>
    </cfRule>
  </conditionalFormatting>
  <conditionalFormatting sqref="N25">
    <cfRule type="cellIs" dxfId="57" priority="59" operator="equal">
      <formula>"П"</formula>
    </cfRule>
  </conditionalFormatting>
  <conditionalFormatting sqref="N25">
    <cfRule type="cellIs" dxfId="56" priority="58" operator="equal">
      <formula>"С"</formula>
    </cfRule>
  </conditionalFormatting>
  <conditionalFormatting sqref="N25">
    <cfRule type="cellIs" dxfId="55" priority="57" operator="equal">
      <formula>"НП"</formula>
    </cfRule>
  </conditionalFormatting>
  <conditionalFormatting sqref="I22">
    <cfRule type="cellIs" dxfId="54" priority="56" operator="equal">
      <formula>"В"</formula>
    </cfRule>
  </conditionalFormatting>
  <conditionalFormatting sqref="I22">
    <cfRule type="cellIs" dxfId="53" priority="55" operator="equal">
      <formula>"П"</formula>
    </cfRule>
  </conditionalFormatting>
  <conditionalFormatting sqref="I22">
    <cfRule type="cellIs" dxfId="52" priority="54" operator="equal">
      <formula>"С"</formula>
    </cfRule>
  </conditionalFormatting>
  <conditionalFormatting sqref="I22">
    <cfRule type="cellIs" dxfId="51" priority="53" operator="equal">
      <formula>"НП"</formula>
    </cfRule>
  </conditionalFormatting>
  <conditionalFormatting sqref="N22">
    <cfRule type="cellIs" dxfId="50" priority="52" operator="equal">
      <formula>"В"</formula>
    </cfRule>
  </conditionalFormatting>
  <conditionalFormatting sqref="N22">
    <cfRule type="cellIs" dxfId="49" priority="51" operator="equal">
      <formula>"П"</formula>
    </cfRule>
  </conditionalFormatting>
  <conditionalFormatting sqref="N22">
    <cfRule type="cellIs" dxfId="48" priority="50" operator="equal">
      <formula>"С"</formula>
    </cfRule>
  </conditionalFormatting>
  <conditionalFormatting sqref="N22">
    <cfRule type="cellIs" dxfId="47" priority="49" operator="equal">
      <formula>"НП"</formula>
    </cfRule>
  </conditionalFormatting>
  <conditionalFormatting sqref="I28">
    <cfRule type="cellIs" dxfId="46" priority="48" operator="equal">
      <formula>"В"</formula>
    </cfRule>
  </conditionalFormatting>
  <conditionalFormatting sqref="I28">
    <cfRule type="cellIs" dxfId="45" priority="47" operator="equal">
      <formula>"П"</formula>
    </cfRule>
  </conditionalFormatting>
  <conditionalFormatting sqref="I28">
    <cfRule type="cellIs" dxfId="44" priority="46" operator="equal">
      <formula>"С"</formula>
    </cfRule>
  </conditionalFormatting>
  <conditionalFormatting sqref="I28">
    <cfRule type="cellIs" dxfId="43" priority="45" operator="equal">
      <formula>"НП"</formula>
    </cfRule>
  </conditionalFormatting>
  <conditionalFormatting sqref="N28">
    <cfRule type="cellIs" dxfId="42" priority="44" operator="equal">
      <formula>"В"</formula>
    </cfRule>
  </conditionalFormatting>
  <conditionalFormatting sqref="N28">
    <cfRule type="cellIs" dxfId="41" priority="43" operator="equal">
      <formula>"П"</formula>
    </cfRule>
  </conditionalFormatting>
  <conditionalFormatting sqref="N28">
    <cfRule type="cellIs" dxfId="40" priority="42" operator="equal">
      <formula>"С"</formula>
    </cfRule>
  </conditionalFormatting>
  <conditionalFormatting sqref="N28">
    <cfRule type="cellIs" dxfId="39" priority="41" operator="equal">
      <formula>"НП"</formula>
    </cfRule>
  </conditionalFormatting>
  <conditionalFormatting sqref="I29">
    <cfRule type="cellIs" dxfId="38" priority="40" operator="equal">
      <formula>"В"</formula>
    </cfRule>
  </conditionalFormatting>
  <conditionalFormatting sqref="I29">
    <cfRule type="cellIs" dxfId="37" priority="39" operator="equal">
      <formula>"П"</formula>
    </cfRule>
  </conditionalFormatting>
  <conditionalFormatting sqref="I29">
    <cfRule type="cellIs" dxfId="36" priority="38" operator="equal">
      <formula>"С"</formula>
    </cfRule>
  </conditionalFormatting>
  <conditionalFormatting sqref="I29">
    <cfRule type="cellIs" dxfId="35" priority="37" operator="equal">
      <formula>"НП"</formula>
    </cfRule>
  </conditionalFormatting>
  <conditionalFormatting sqref="N29">
    <cfRule type="cellIs" dxfId="34" priority="36" operator="equal">
      <formula>"В"</formula>
    </cfRule>
  </conditionalFormatting>
  <conditionalFormatting sqref="N29">
    <cfRule type="cellIs" dxfId="33" priority="35" operator="equal">
      <formula>"П"</formula>
    </cfRule>
  </conditionalFormatting>
  <conditionalFormatting sqref="N29">
    <cfRule type="cellIs" dxfId="32" priority="34" operator="equal">
      <formula>"С"</formula>
    </cfRule>
  </conditionalFormatting>
  <conditionalFormatting sqref="I32">
    <cfRule type="cellIs" dxfId="31" priority="24" operator="equal">
      <formula>"В"</formula>
    </cfRule>
  </conditionalFormatting>
  <conditionalFormatting sqref="I32">
    <cfRule type="cellIs" dxfId="30" priority="23" operator="equal">
      <formula>"П"</formula>
    </cfRule>
  </conditionalFormatting>
  <conditionalFormatting sqref="I32">
    <cfRule type="cellIs" dxfId="29" priority="22" operator="equal">
      <formula>"С"</formula>
    </cfRule>
  </conditionalFormatting>
  <conditionalFormatting sqref="N32">
    <cfRule type="cellIs" dxfId="28" priority="20" operator="equal">
      <formula>"В"</formula>
    </cfRule>
  </conditionalFormatting>
  <conditionalFormatting sqref="N32">
    <cfRule type="cellIs" dxfId="27" priority="19" operator="equal">
      <formula>"П"</formula>
    </cfRule>
  </conditionalFormatting>
  <conditionalFormatting sqref="N32">
    <cfRule type="cellIs" dxfId="26" priority="18" operator="equal">
      <formula>"С"</formula>
    </cfRule>
  </conditionalFormatting>
  <conditionalFormatting sqref="N32">
    <cfRule type="cellIs" dxfId="25" priority="17" operator="equal">
      <formula>"НП"</formula>
    </cfRule>
  </conditionalFormatting>
  <conditionalFormatting sqref="I32">
    <cfRule type="cellIs" dxfId="24" priority="21" operator="equal">
      <formula>"НП"</formula>
    </cfRule>
  </conditionalFormatting>
  <conditionalFormatting sqref="I33">
    <cfRule type="cellIs" dxfId="23" priority="32" operator="equal">
      <formula>"В"</formula>
    </cfRule>
  </conditionalFormatting>
  <conditionalFormatting sqref="I33">
    <cfRule type="cellIs" dxfId="22" priority="31" operator="equal">
      <formula>"П"</formula>
    </cfRule>
  </conditionalFormatting>
  <conditionalFormatting sqref="I33">
    <cfRule type="cellIs" dxfId="21" priority="30" operator="equal">
      <formula>"С"</formula>
    </cfRule>
  </conditionalFormatting>
  <conditionalFormatting sqref="N33">
    <cfRule type="cellIs" dxfId="20" priority="25" operator="equal">
      <formula>"НП"</formula>
    </cfRule>
  </conditionalFormatting>
  <conditionalFormatting sqref="N33">
    <cfRule type="cellIs" dxfId="19" priority="28" operator="equal">
      <formula>"В"</formula>
    </cfRule>
  </conditionalFormatting>
  <conditionalFormatting sqref="N33">
    <cfRule type="cellIs" dxfId="18" priority="27" operator="equal">
      <formula>"П"</formula>
    </cfRule>
  </conditionalFormatting>
  <conditionalFormatting sqref="N33">
    <cfRule type="cellIs" dxfId="17" priority="26" operator="equal">
      <formula>"С"</formula>
    </cfRule>
  </conditionalFormatting>
  <conditionalFormatting sqref="I33">
    <cfRule type="cellIs" dxfId="16" priority="29" operator="equal">
      <formula>"НП"</formula>
    </cfRule>
  </conditionalFormatting>
  <conditionalFormatting sqref="I30">
    <cfRule type="cellIs" dxfId="15" priority="16" operator="equal">
      <formula>"В"</formula>
    </cfRule>
  </conditionalFormatting>
  <conditionalFormatting sqref="I30">
    <cfRule type="cellIs" dxfId="14" priority="15" operator="equal">
      <formula>"П"</formula>
    </cfRule>
  </conditionalFormatting>
  <conditionalFormatting sqref="I30">
    <cfRule type="cellIs" dxfId="13" priority="14" operator="equal">
      <formula>"С"</formula>
    </cfRule>
  </conditionalFormatting>
  <conditionalFormatting sqref="I30">
    <cfRule type="cellIs" dxfId="12" priority="13" operator="equal">
      <formula>"НП"</formula>
    </cfRule>
  </conditionalFormatting>
  <conditionalFormatting sqref="N30">
    <cfRule type="cellIs" dxfId="11" priority="12" operator="equal">
      <formula>"В"</formula>
    </cfRule>
  </conditionalFormatting>
  <conditionalFormatting sqref="N30">
    <cfRule type="cellIs" dxfId="10" priority="11" operator="equal">
      <formula>"П"</formula>
    </cfRule>
  </conditionalFormatting>
  <conditionalFormatting sqref="N30">
    <cfRule type="cellIs" dxfId="9" priority="10" operator="equal">
      <formula>"С"</formula>
    </cfRule>
  </conditionalFormatting>
  <conditionalFormatting sqref="N30">
    <cfRule type="cellIs" dxfId="8" priority="9" operator="equal">
      <formula>"НП"</formula>
    </cfRule>
  </conditionalFormatting>
  <conditionalFormatting sqref="I34">
    <cfRule type="cellIs" dxfId="7" priority="8" operator="equal">
      <formula>"В"</formula>
    </cfRule>
  </conditionalFormatting>
  <conditionalFormatting sqref="I34">
    <cfRule type="cellIs" dxfId="6" priority="7" operator="equal">
      <formula>"П"</formula>
    </cfRule>
  </conditionalFormatting>
  <conditionalFormatting sqref="I34">
    <cfRule type="cellIs" dxfId="5" priority="6" operator="equal">
      <formula>"С"</formula>
    </cfRule>
  </conditionalFormatting>
  <conditionalFormatting sqref="I34">
    <cfRule type="cellIs" dxfId="4" priority="5" operator="equal">
      <formula>"НП"</formula>
    </cfRule>
  </conditionalFormatting>
  <conditionalFormatting sqref="N34">
    <cfRule type="cellIs" dxfId="3" priority="4" operator="equal">
      <formula>"В"</formula>
    </cfRule>
  </conditionalFormatting>
  <conditionalFormatting sqref="N34">
    <cfRule type="cellIs" dxfId="2" priority="3" operator="equal">
      <formula>"П"</formula>
    </cfRule>
  </conditionalFormatting>
  <conditionalFormatting sqref="N34">
    <cfRule type="cellIs" dxfId="1" priority="2" operator="equal">
      <formula>"С"</formula>
    </cfRule>
  </conditionalFormatting>
  <conditionalFormatting sqref="N34">
    <cfRule type="cellIs" dxfId="0" priority="1" operator="equal">
      <formula>"НП"</formula>
    </cfRule>
  </conditionalFormatting>
  <dataValidations count="1">
    <dataValidation type="list" allowBlank="1" showInputMessage="1" showErrorMessage="1" sqref="K19:L19 K21:L21 F19:G21">
      <formula1>"1,2,3,4,5"</formula1>
    </dataValidation>
  </dataValidations>
  <pageMargins left="0.7" right="0.7" top="0.75" bottom="0.75" header="0.3" footer="0.3"/>
  <pageSetup paperSize="9" scale="41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E7783D8CF8BDB47994CE6B4E0BEBC72" ma:contentTypeVersion="0" ma:contentTypeDescription="Создание документа." ma:contentTypeScope="" ma:versionID="4939755aac57a97116e634c6a49334dd">
  <xsd:schema xmlns:xsd="http://www.w3.org/2001/XMLSchema" xmlns:xs="http://www.w3.org/2001/XMLSchema" xmlns:p="http://schemas.microsoft.com/office/2006/metadata/properties" xmlns:ns2="8a60a53d-5fd6-4fad-b3e7-56920e3d3d09" targetNamespace="http://schemas.microsoft.com/office/2006/metadata/properties" ma:root="true" ma:fieldsID="13c951e1685f26a9a2eff9ad78ebde1f" ns2:_="">
    <xsd:import namespace="8a60a53d-5fd6-4fad-b3e7-56920e3d3d0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0a53d-5fd6-4fad-b3e7-56920e3d3d0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a60a53d-5fd6-4fad-b3e7-56920e3d3d09">7VNR4C73Q2ZT-96611196-2</_dlc_DocId>
    <_dlc_DocIdUrl xmlns="8a60a53d-5fd6-4fad-b3e7-56920e3d3d09">
      <Url>https://sp.sibur.local/orgunits/SUPBOTOOS/_layouts/15/DocIdRedir.aspx?ID=7VNR4C73Q2ZT-96611196-2</Url>
      <Description>7VNR4C73Q2ZT-96611196-2</Description>
    </_dlc_DocIdUrl>
  </documentManagement>
</p:properties>
</file>

<file path=customXml/itemProps1.xml><?xml version="1.0" encoding="utf-8"?>
<ds:datastoreItem xmlns:ds="http://schemas.openxmlformats.org/officeDocument/2006/customXml" ds:itemID="{7BF5D3EE-08E0-4F5B-8722-D0DA20295865}"/>
</file>

<file path=customXml/itemProps2.xml><?xml version="1.0" encoding="utf-8"?>
<ds:datastoreItem xmlns:ds="http://schemas.openxmlformats.org/officeDocument/2006/customXml" ds:itemID="{2796D5AF-17D9-499A-9CD8-6A8E8C3A9023}"/>
</file>

<file path=customXml/itemProps3.xml><?xml version="1.0" encoding="utf-8"?>
<ds:datastoreItem xmlns:ds="http://schemas.openxmlformats.org/officeDocument/2006/customXml" ds:itemID="{083B2638-EB4D-4EEB-BA1C-F3F89712F15E}"/>
</file>

<file path=customXml/itemProps4.xml><?xml version="1.0" encoding="utf-8"?>
<ds:datastoreItem xmlns:ds="http://schemas.openxmlformats.org/officeDocument/2006/customXml" ds:itemID="{CB5F235C-885D-47DA-8A5F-6DF16E7696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13</vt:i4>
      </vt:variant>
    </vt:vector>
  </HeadingPairs>
  <TitlesOfParts>
    <vt:vector size="30" baseType="lpstr">
      <vt:lpstr>1. Продувка азотом</vt:lpstr>
      <vt:lpstr>2. Колодцы, приямки</vt:lpstr>
      <vt:lpstr>3. Установка заглушек</vt:lpstr>
      <vt:lpstr>4. Вскрытие люк-лаза</vt:lpstr>
      <vt:lpstr>5. Снятие заглушек</vt:lpstr>
      <vt:lpstr>6. Работы внутри оборудования</vt:lpstr>
      <vt:lpstr>7. Замена прокладки без заглуш.</vt:lpstr>
      <vt:lpstr>8. Замена оборудов. с заглуш.</vt:lpstr>
      <vt:lpstr>9. Замена оборудов. без заглуш.</vt:lpstr>
      <vt:lpstr>10. Ревизия оборуд. с заглуш.</vt:lpstr>
      <vt:lpstr>11. Вскрытие компрессора</vt:lpstr>
      <vt:lpstr>12. Снятие СППК</vt:lpstr>
      <vt:lpstr>13. Установка СППК</vt:lpstr>
      <vt:lpstr>14. Пуск газа в газопровод</vt:lpstr>
      <vt:lpstr>15. Газопровод. Хол. врезка</vt:lpstr>
      <vt:lpstr>16. Замена фильтра</vt:lpstr>
      <vt:lpstr>17. Закачка метанола</vt:lpstr>
      <vt:lpstr>'10. Ревизия оборуд. с заглуш.'!Область_печати</vt:lpstr>
      <vt:lpstr>'11. Вскрытие компрессора'!Область_печати</vt:lpstr>
      <vt:lpstr>'12. Снятие СППК'!Область_печати</vt:lpstr>
      <vt:lpstr>'13. Установка СППК'!Область_печати</vt:lpstr>
      <vt:lpstr>'15. Газопровод. Хол. врезка'!Область_печати</vt:lpstr>
      <vt:lpstr>'2. Колодцы, приямки'!Область_печати</vt:lpstr>
      <vt:lpstr>'3. Установка заглушек'!Область_печати</vt:lpstr>
      <vt:lpstr>'4. Вскрытие люк-лаза'!Область_печати</vt:lpstr>
      <vt:lpstr>'5. Снятие заглушек'!Область_печати</vt:lpstr>
      <vt:lpstr>'6. Работы внутри оборудования'!Область_печати</vt:lpstr>
      <vt:lpstr>'7. Замена прокладки без заглуш.'!Область_печати</vt:lpstr>
      <vt:lpstr>'8. Замена оборудов. с заглуш.'!Область_печати</vt:lpstr>
      <vt:lpstr>'9. Замена оборудов. без заглуш.'!Область_печати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2021-12-09T08:54:44Z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0x0101007E7783D8CF8BDB47994CE6B4E0BEBC72</vt:lpwstr>
  </property>
  <property fmtid="{D5CDD505-2E9C-101B-9397-08002B2CF9AE}" pid="3" name="_dlc_DocIdItemGuid">
    <vt:lpwstr>948e0faa-1c0f-4eb9-9d5f-468b1948c9e3</vt:lpwstr>
  </property>
</Properties>
</file>